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W:\Division 3\Speech And Language Therapy\SLT Management team\Job Planning\"/>
    </mc:Choice>
  </mc:AlternateContent>
  <xr:revisionPtr revIDLastSave="0" documentId="13_ncr:1_{F0EB0BC1-CCD1-4B2C-8EE0-AE5FD3F67686}" xr6:coauthVersionLast="47" xr6:coauthVersionMax="47" xr10:uidLastSave="{00000000-0000-0000-0000-000000000000}"/>
  <bookViews>
    <workbookView xWindow="-108" yWindow="-108" windowWidth="23256" windowHeight="12576" activeTab="2" xr2:uid="{F3B1B8AE-E74D-476D-8632-7355C5B9DB5F}"/>
  </bookViews>
  <sheets>
    <sheet name="Cover sheet" sheetId="4" r:id="rId1"/>
    <sheet name="Job Plan" sheetId="1" r:id="rId2"/>
    <sheet name="My Typical Week" sheetId="3" r:id="rId3"/>
    <sheet name="Data" sheetId="2"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12" i="3" l="1"/>
  <c r="T11" i="3"/>
  <c r="T9" i="3"/>
  <c r="P17" i="3"/>
  <c r="Q17" i="3"/>
  <c r="P16" i="3"/>
  <c r="O17" i="3"/>
  <c r="M17" i="3"/>
  <c r="J17" i="3"/>
  <c r="J49" i="3" l="1"/>
  <c r="J45" i="3"/>
  <c r="J16" i="3"/>
  <c r="L81" i="1"/>
  <c r="L80" i="1"/>
  <c r="L79" i="1"/>
  <c r="L76" i="1"/>
  <c r="L75" i="1"/>
  <c r="L74" i="1"/>
  <c r="L71" i="1"/>
  <c r="L70" i="1"/>
  <c r="L69" i="1"/>
  <c r="L55" i="1"/>
  <c r="L54" i="1"/>
  <c r="L53" i="1"/>
  <c r="L52" i="1"/>
  <c r="L51" i="1"/>
  <c r="L35" i="1"/>
  <c r="L34" i="1"/>
  <c r="L33" i="1"/>
  <c r="L32" i="1"/>
  <c r="L31" i="1"/>
  <c r="L30" i="1"/>
  <c r="L29" i="1"/>
  <c r="L28" i="1"/>
  <c r="L25" i="1"/>
  <c r="L24" i="1"/>
  <c r="L23" i="1"/>
  <c r="L22" i="1"/>
  <c r="L21" i="1"/>
  <c r="L20" i="1"/>
  <c r="J28" i="3"/>
  <c r="J7" i="3"/>
  <c r="J9" i="3" l="1"/>
  <c r="J15" i="3"/>
  <c r="J37" i="3"/>
  <c r="J35" i="3"/>
  <c r="J38" i="3"/>
  <c r="J36" i="3"/>
  <c r="B10" i="1"/>
  <c r="L68" i="1" l="1"/>
  <c r="L67" i="1"/>
  <c r="L66" i="1"/>
  <c r="L65" i="1"/>
  <c r="L64" i="1"/>
  <c r="L63" i="1"/>
  <c r="L62" i="1"/>
  <c r="L61" i="1"/>
  <c r="L60" i="1"/>
  <c r="L59" i="1"/>
  <c r="J33" i="3"/>
  <c r="J18" i="3"/>
  <c r="L58" i="1"/>
  <c r="L57" i="1"/>
  <c r="L56" i="1"/>
  <c r="L44" i="1"/>
  <c r="L42" i="1"/>
  <c r="L41" i="1"/>
  <c r="L40" i="1"/>
  <c r="L39" i="1"/>
  <c r="L38" i="1"/>
  <c r="L37" i="1"/>
  <c r="J55" i="3"/>
  <c r="J24" i="3"/>
  <c r="J54" i="3"/>
  <c r="J53" i="3"/>
  <c r="J52" i="3"/>
  <c r="J51" i="3"/>
  <c r="J50" i="3"/>
  <c r="J48" i="3"/>
  <c r="J46" i="3"/>
  <c r="J44" i="3"/>
  <c r="J42" i="3"/>
  <c r="J41" i="3"/>
  <c r="J40" i="3"/>
  <c r="J32" i="3"/>
  <c r="J30" i="3"/>
  <c r="D26" i="3"/>
  <c r="E26" i="3"/>
  <c r="F26" i="3"/>
  <c r="G26" i="3"/>
  <c r="H26" i="3"/>
  <c r="I26" i="3"/>
  <c r="C26" i="3"/>
  <c r="J23" i="3"/>
  <c r="J22" i="3"/>
  <c r="J21" i="3"/>
  <c r="J20" i="3"/>
  <c r="J14" i="3"/>
  <c r="J13" i="3"/>
  <c r="J12" i="3"/>
  <c r="J11" i="3"/>
  <c r="J10" i="3"/>
  <c r="L48" i="1"/>
  <c r="L50" i="1"/>
  <c r="L27" i="1"/>
  <c r="L83" i="1" l="1"/>
  <c r="J57" i="3"/>
  <c r="K57" i="3" s="1"/>
  <c r="B11" i="1"/>
  <c r="G19" i="1"/>
  <c r="M45" i="3" l="1"/>
  <c r="O45" i="3" s="1"/>
  <c r="P45" i="3" s="1"/>
  <c r="Q45" i="3" s="1"/>
  <c r="M49" i="3"/>
  <c r="O49" i="3" s="1"/>
  <c r="P49" i="3" s="1"/>
  <c r="Q49" i="3" s="1"/>
  <c r="M28" i="3"/>
  <c r="M16" i="3"/>
  <c r="O16" i="3" s="1"/>
  <c r="Q16" i="3" s="1"/>
  <c r="Q57" i="3" s="1"/>
  <c r="M15" i="3"/>
  <c r="O15" i="3" s="1"/>
  <c r="P15" i="3" s="1"/>
  <c r="M7" i="3"/>
  <c r="M35" i="3"/>
  <c r="O35" i="3" s="1"/>
  <c r="P35" i="3" s="1"/>
  <c r="M37" i="3"/>
  <c r="O37" i="3" s="1"/>
  <c r="P37" i="3" s="1"/>
  <c r="M36" i="3"/>
  <c r="O36" i="3" s="1"/>
  <c r="M38" i="3"/>
  <c r="O38" i="3" s="1"/>
  <c r="M42" i="3"/>
  <c r="O42" i="3" s="1"/>
  <c r="P42" i="3" s="1"/>
  <c r="M33" i="3"/>
  <c r="O33" i="3" s="1"/>
  <c r="P33" i="3" s="1"/>
  <c r="M52" i="3"/>
  <c r="O52" i="3" s="1"/>
  <c r="P52" i="3" s="1"/>
  <c r="M13" i="3"/>
  <c r="O13" i="3" s="1"/>
  <c r="P13" i="3" s="1"/>
  <c r="M53" i="3"/>
  <c r="O53" i="3" s="1"/>
  <c r="P53" i="3" s="1"/>
  <c r="M44" i="3"/>
  <c r="O44" i="3" s="1"/>
  <c r="P44" i="3" s="1"/>
  <c r="M14" i="3"/>
  <c r="O14" i="3" s="1"/>
  <c r="P14" i="3" s="1"/>
  <c r="M10" i="3"/>
  <c r="O10" i="3" s="1"/>
  <c r="P10" i="3" s="1"/>
  <c r="M46" i="3"/>
  <c r="O46" i="3" s="1"/>
  <c r="P46" i="3" s="1"/>
  <c r="M9" i="3"/>
  <c r="M32" i="3"/>
  <c r="O32" i="3" s="1"/>
  <c r="P32" i="3" s="1"/>
  <c r="M54" i="3"/>
  <c r="O54" i="3" s="1"/>
  <c r="P54" i="3" s="1"/>
  <c r="M41" i="3"/>
  <c r="M30" i="3"/>
  <c r="O30" i="3" s="1"/>
  <c r="P30" i="3" s="1"/>
  <c r="M40" i="3"/>
  <c r="O40" i="3" s="1"/>
  <c r="P40" i="3" s="1"/>
  <c r="M50" i="3"/>
  <c r="O50" i="3" s="1"/>
  <c r="P50" i="3" s="1"/>
  <c r="M21" i="3"/>
  <c r="O21" i="3" s="1"/>
  <c r="P21" i="3" s="1"/>
  <c r="M20" i="3"/>
  <c r="O20" i="3" s="1"/>
  <c r="P20" i="3" s="1"/>
  <c r="M11" i="3"/>
  <c r="O11" i="3" s="1"/>
  <c r="P11" i="3" s="1"/>
  <c r="M23" i="3"/>
  <c r="O23" i="3" s="1"/>
  <c r="P23" i="3" s="1"/>
  <c r="M18" i="3"/>
  <c r="M22" i="3"/>
  <c r="M51" i="3"/>
  <c r="M12" i="3"/>
  <c r="O12" i="3" s="1"/>
  <c r="P12" i="3" s="1"/>
  <c r="M48" i="3"/>
  <c r="O48" i="3" s="1"/>
  <c r="P48" i="3" s="1"/>
  <c r="J59" i="3"/>
  <c r="O41" i="3" l="1"/>
  <c r="P41" i="3" s="1"/>
  <c r="O51" i="3"/>
  <c r="P51" i="3" s="1"/>
  <c r="O28" i="3"/>
  <c r="P28" i="3" s="1"/>
  <c r="T15" i="3"/>
  <c r="O7" i="3"/>
  <c r="P7" i="3" s="1"/>
  <c r="P57" i="3" s="1"/>
  <c r="M57" i="3"/>
  <c r="O22" i="3"/>
  <c r="P22" i="3" s="1"/>
  <c r="O9" i="3"/>
  <c r="P9" i="3" s="1"/>
  <c r="D18" i="1"/>
  <c r="I18" i="1" s="1"/>
  <c r="T13" i="3"/>
  <c r="F18" i="1" s="1"/>
  <c r="K18" i="1" s="1"/>
  <c r="O18" i="3"/>
  <c r="T18" i="3" l="1"/>
  <c r="E18" i="1" s="1"/>
  <c r="J18" i="1" s="1"/>
  <c r="T17" i="3"/>
  <c r="T10" i="3" s="1"/>
  <c r="C18" i="1" s="1"/>
  <c r="H18" i="1" s="1"/>
  <c r="T16" i="3"/>
  <c r="B18" i="1" s="1"/>
  <c r="G18" i="1" s="1"/>
</calcChain>
</file>

<file path=xl/sharedStrings.xml><?xml version="1.0" encoding="utf-8"?>
<sst xmlns="http://schemas.openxmlformats.org/spreadsheetml/2006/main" count="211" uniqueCount="161">
  <si>
    <t>Name</t>
  </si>
  <si>
    <t>Job Title</t>
  </si>
  <si>
    <t>Band</t>
  </si>
  <si>
    <t>Specialism (where relevant)</t>
  </si>
  <si>
    <t>Total hours available for work per year</t>
  </si>
  <si>
    <t>Additional NHS Responsibilities (ANR)</t>
  </si>
  <si>
    <t>External Duties (ED)</t>
  </si>
  <si>
    <t>TOTAL</t>
  </si>
  <si>
    <r>
      <t>Supporting Professional Activities</t>
    </r>
    <r>
      <rPr>
        <b/>
        <sz val="11"/>
        <color rgb="FF000000"/>
        <rFont val="Calibri"/>
        <family val="2"/>
        <scheme val="minor"/>
      </rPr>
      <t xml:space="preserve"> (SPA)</t>
    </r>
  </si>
  <si>
    <t>5 NQP</t>
  </si>
  <si>
    <t>7 Team Lead</t>
  </si>
  <si>
    <t>7 Highly Spec</t>
  </si>
  <si>
    <t>8a Advanced Prac</t>
  </si>
  <si>
    <t>8a Head of Service</t>
  </si>
  <si>
    <t>Additional Comments</t>
  </si>
  <si>
    <t>·    Teaching/Training 1</t>
  </si>
  <si>
    <t>·    Teaching/Training 2</t>
  </si>
  <si>
    <t>·    Teaching/Training 3</t>
  </si>
  <si>
    <t>·    Teaching/Training 4</t>
  </si>
  <si>
    <t>·    Research 1</t>
  </si>
  <si>
    <t>·    Research 2</t>
  </si>
  <si>
    <t>·    Research 3</t>
  </si>
  <si>
    <t>·    Research 4</t>
  </si>
  <si>
    <t>·    Audit General (all staff)</t>
  </si>
  <si>
    <t>·    Appraisal (being appraised)</t>
  </si>
  <si>
    <t>·    CPD</t>
  </si>
  <si>
    <t>·    Mandatory training</t>
  </si>
  <si>
    <t>·    Meetings (all staff)</t>
  </si>
  <si>
    <t>·    Meetings - Service</t>
  </si>
  <si>
    <t>·    Including; clinical senates, STP committees, NICE committees, mental health first aider, FTSU guardian, trade union representative role etc.</t>
  </si>
  <si>
    <t>·    Externally funded roles e.g. guest lecturer, research etc.</t>
  </si>
  <si>
    <r>
      <t>·    Clinical service management (includes appraising others and supervision as someone’s manager)</t>
    </r>
    <r>
      <rPr>
        <b/>
        <sz val="11"/>
        <color rgb="FFFF0000"/>
        <rFont val="Calibri"/>
        <family val="2"/>
        <scheme val="minor"/>
      </rPr>
      <t xml:space="preserve"> </t>
    </r>
  </si>
  <si>
    <t>·    Supervision - Peer</t>
  </si>
  <si>
    <t>·    Supervision - Management</t>
  </si>
  <si>
    <t>·    Supervision - NQP Development</t>
  </si>
  <si>
    <t>·    Other 1</t>
  </si>
  <si>
    <t>·    Other 2</t>
  </si>
  <si>
    <t>·    Other 3</t>
  </si>
  <si>
    <t>Contracted Hours per Week (Full time = 37.50)</t>
  </si>
  <si>
    <t>Do you work Term Time only</t>
  </si>
  <si>
    <t>Additional Contracted Hours per Year</t>
  </si>
  <si>
    <r>
      <t>Direct Clinical Care</t>
    </r>
    <r>
      <rPr>
        <b/>
        <sz val="11"/>
        <color rgb="FF000000"/>
        <rFont val="Calibri"/>
        <family val="2"/>
        <scheme val="minor"/>
      </rPr>
      <t xml:space="preserve"> (DCC)</t>
    </r>
  </si>
  <si>
    <t>·    Individual patient attributable care</t>
  </si>
  <si>
    <t xml:space="preserve">·    Non-individual patient attributable </t>
  </si>
  <si>
    <t>% of time</t>
  </si>
  <si>
    <t>Hours</t>
  </si>
  <si>
    <t>Inpatient</t>
  </si>
  <si>
    <t>Oupatient</t>
  </si>
  <si>
    <t>Community</t>
  </si>
  <si>
    <t>Domicillary</t>
  </si>
  <si>
    <t>Private</t>
  </si>
  <si>
    <t xml:space="preserve">                                                                                  Setting
Activity</t>
  </si>
  <si>
    <t>Total</t>
  </si>
  <si>
    <t>Adults</t>
  </si>
  <si>
    <t>Children's</t>
  </si>
  <si>
    <t>Home Visits</t>
  </si>
  <si>
    <t>Special School/CDC</t>
  </si>
  <si>
    <t>Wards</t>
  </si>
  <si>
    <t>Resource Base Intervention</t>
  </si>
  <si>
    <t>Support Practioners/Assistant</t>
  </si>
  <si>
    <t>Dysphagia</t>
  </si>
  <si>
    <t>Communication</t>
  </si>
  <si>
    <t>Acute Stroke In-patient</t>
  </si>
  <si>
    <t>Swallowing</t>
  </si>
  <si>
    <t>Acute Gen Med In-patient</t>
  </si>
  <si>
    <t>Head &amp; Neck</t>
  </si>
  <si>
    <t>In-patient</t>
  </si>
  <si>
    <t>Out-patient</t>
  </si>
  <si>
    <t>Voice</t>
  </si>
  <si>
    <t>In-patient Rehab</t>
  </si>
  <si>
    <t xml:space="preserve">Out-patient </t>
  </si>
  <si>
    <t>CNRT</t>
  </si>
  <si>
    <t>ESD</t>
  </si>
  <si>
    <t>Mon</t>
  </si>
  <si>
    <t>Tue</t>
  </si>
  <si>
    <t>Wed</t>
  </si>
  <si>
    <t>Thu</t>
  </si>
  <si>
    <t>Fri</t>
  </si>
  <si>
    <t>Sat</t>
  </si>
  <si>
    <t>Sun</t>
  </si>
  <si>
    <t>Mainstream School Assessment</t>
  </si>
  <si>
    <t>Special School Assessment</t>
  </si>
  <si>
    <t>Pre-School Assessment</t>
  </si>
  <si>
    <t>Resource Base Assessment</t>
  </si>
  <si>
    <t>Highly Specialist Assessment</t>
  </si>
  <si>
    <t>Communication &amp; Swallowing</t>
  </si>
  <si>
    <t>Support Practioners/Assistants</t>
  </si>
  <si>
    <t>Totals</t>
  </si>
  <si>
    <t>Non Clinical</t>
  </si>
  <si>
    <t>My Typical Week</t>
  </si>
  <si>
    <t xml:space="preserve">Job Plan </t>
  </si>
  <si>
    <t>·    Non-individual Activity 1</t>
  </si>
  <si>
    <t>·    Non-individual Activity 2</t>
  </si>
  <si>
    <t>·    Non-individual Activity 3</t>
  </si>
  <si>
    <t>·    Non-individual Activity 4</t>
  </si>
  <si>
    <t>·    Non-individual Activity 5</t>
  </si>
  <si>
    <t>·    Non-individual Activity 6</t>
  </si>
  <si>
    <t>Use where you have broader or more general conversations with wider workforce eg. Meeting with SENCO about whole school, ward huddles, panel meetings, preparation of group sessions - Please list all non individual patient attributable actvities and complete the hours and frequency</t>
  </si>
  <si>
    <t>·    Audit - Lead Role 1</t>
  </si>
  <si>
    <t>·    Audit - Lead Role 2</t>
  </si>
  <si>
    <t>·    Audit - Lead Role 3</t>
  </si>
  <si>
    <t>·    Audit - Supporting Role 1</t>
  </si>
  <si>
    <t>·    Audit - Supporting Role 2</t>
  </si>
  <si>
    <t>·    Audit - Supporting Role 3</t>
  </si>
  <si>
    <t>·    Meeting 1</t>
  </si>
  <si>
    <t>·    Meeting 2</t>
  </si>
  <si>
    <t>·    Meeting 3</t>
  </si>
  <si>
    <t>·    Task &amp; Finish Group 1</t>
  </si>
  <si>
    <t>·    Task &amp; Finish Group 2</t>
  </si>
  <si>
    <t>·    Task &amp; Finish Group 3</t>
  </si>
  <si>
    <t>·    ANR 1</t>
  </si>
  <si>
    <t>·    ANR 2</t>
  </si>
  <si>
    <t>·    ANR 3</t>
  </si>
  <si>
    <t>·    ED 1</t>
  </si>
  <si>
    <t>·    ED 2</t>
  </si>
  <si>
    <t>·    ED 3</t>
  </si>
  <si>
    <t>%</t>
  </si>
  <si>
    <t>Total hours available for individual patient attributable care per year</t>
  </si>
  <si>
    <t>APT</t>
  </si>
  <si>
    <t>Location</t>
  </si>
  <si>
    <t>Outpatient</t>
  </si>
  <si>
    <t>Domiciliary (General)</t>
  </si>
  <si>
    <t>Domiciliary</t>
  </si>
  <si>
    <t>Annual
Contacts</t>
  </si>
  <si>
    <t>Hours
Available
Per Year</t>
  </si>
  <si>
    <t>Critical Care</t>
  </si>
  <si>
    <t>·    Students - Placement 1</t>
  </si>
  <si>
    <t>·    Students - Placement 2</t>
  </si>
  <si>
    <t>·    Students - Placement 3</t>
  </si>
  <si>
    <t>·    Students - Chief Clinical Supervisor 1</t>
  </si>
  <si>
    <t>·    Students - Chief Clinical Supervisor 2</t>
  </si>
  <si>
    <t>·    Students - Chief Clinical Supervisor 3</t>
  </si>
  <si>
    <t>·    Students - Short observation placement 1 (may be a group)</t>
  </si>
  <si>
    <t>·    Students - Short observation placement 2 (may be a group)</t>
  </si>
  <si>
    <t>·    Students - Short observation placement 3 (may be a group)</t>
  </si>
  <si>
    <t>·    Students - Student Co-ordinator Role</t>
  </si>
  <si>
    <t>·    Meeting 4</t>
  </si>
  <si>
    <t>·    Meeting 5</t>
  </si>
  <si>
    <t>Instrumental Dysphagia Asessement</t>
  </si>
  <si>
    <t>VF – interpretation/2nd person/support</t>
  </si>
  <si>
    <t>FEES – interpretation/2nd person/support</t>
  </si>
  <si>
    <t>VF - Lead</t>
  </si>
  <si>
    <t>FEES - Scoping</t>
  </si>
  <si>
    <t>Band 5 NQP</t>
  </si>
  <si>
    <t>5 Rotation</t>
  </si>
  <si>
    <t>Band 5 Rotation</t>
  </si>
  <si>
    <t>Group Therapy</t>
  </si>
  <si>
    <t>In-patient Group</t>
  </si>
  <si>
    <t>Out-patient Group</t>
  </si>
  <si>
    <t>Rotation</t>
  </si>
  <si>
    <t>Inpatient (60%)</t>
  </si>
  <si>
    <t>Outpatient (25%)</t>
  </si>
  <si>
    <t>Domiciliary (15%)</t>
  </si>
  <si>
    <t>Therapy Intervention by Therapist/General clinic work</t>
  </si>
  <si>
    <t xml:space="preserve">Author Charlotte Colesby MBA BSc MRCSLT.  </t>
  </si>
  <si>
    <t>All rights reserved.</t>
  </si>
  <si>
    <t>This Work, Speech and Language Therapy e-Job Planning Tool  is protected by copyright law and is wholly owned by The Royal Wolverhampton NHS Trust and its use is monitored by MidTECH, the NHS Innovations Intellectual Property Hub for the West Midlands. You may not copy, reproduce, publish, republish, post, transmit, modify, adapt, translate, manipulate, add to, delete from, adapt, distribute or otherwise use any of the content in whole or in part, in any medium without the permission of the copyright owner.</t>
  </si>
  <si>
    <t>Copyright © Microsoft 2024</t>
  </si>
  <si>
    <t xml:space="preserve">Copyright © 2023 The Royal Wolverhampton NHS Trust. </t>
  </si>
  <si>
    <t>Estimated
Number of
Group Sessions
Deliverable</t>
  </si>
  <si>
    <t>Parent Groups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</si>
</sst>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1"/>
      <color theme="1"/>
      <name val="Calibri"/>
      <family val="2"/>
      <scheme val="minor"/>
    </font>
    <font>
      <b/>
      <sz val="11"/>
      <color rgb="FF000000"/>
      <name val="Calibri"/>
      <family val="2"/>
      <scheme val="minor"/>
    </font>
    <font>
      <b/>
      <u/>
      <sz val="14"/>
      <color theme="1"/>
      <name val="Calibri"/>
      <family val="2"/>
      <scheme val="minor"/>
    </font>
    <font>
      <b/>
      <sz val="11"/>
      <color rgb="FFFF0000"/>
      <name val="Calibri"/>
      <family val="2"/>
      <scheme val="minor"/>
    </font>
    <font>
      <b/>
      <sz val="9"/>
      <color theme="1"/>
      <name val="Calibri"/>
      <family val="2"/>
      <scheme val="minor"/>
    </font>
    <font>
      <sz val="9"/>
      <color theme="1"/>
      <name val="Calibri"/>
      <family val="2"/>
      <scheme val="minor"/>
    </font>
    <font>
      <b/>
      <sz val="11"/>
      <name val="Calibri"/>
      <family val="2"/>
      <scheme val="minor"/>
    </font>
    <font>
      <b/>
      <u/>
      <sz val="16"/>
      <color theme="1"/>
      <name val="Calibri"/>
      <family val="2"/>
      <scheme val="minor"/>
    </font>
    <font>
      <sz val="8"/>
      <name val="Calibri"/>
      <family val="2"/>
      <scheme val="minor"/>
    </font>
    <font>
      <b/>
      <sz val="14"/>
      <color theme="1"/>
      <name val="Calibri"/>
      <family val="2"/>
      <scheme val="minor"/>
    </font>
    <font>
      <b/>
      <i/>
      <sz val="11"/>
      <color theme="1"/>
      <name val="Calibri"/>
      <family val="2"/>
      <scheme val="minor"/>
    </font>
    <font>
      <sz val="11"/>
      <color theme="1"/>
      <name val="Aptos"/>
      <family val="2"/>
    </font>
    <font>
      <sz val="16"/>
      <color theme="1"/>
      <name val="Aptos"/>
      <family val="2"/>
    </font>
  </fonts>
  <fills count="6">
    <fill>
      <patternFill patternType="none"/>
    </fill>
    <fill>
      <patternFill patternType="gray125"/>
    </fill>
    <fill>
      <patternFill patternType="solid">
        <fgColor rgb="FF92CDDC"/>
        <bgColor indexed="64"/>
      </patternFill>
    </fill>
    <fill>
      <patternFill patternType="solid">
        <fgColor theme="4" tint="0.79998168889431442"/>
        <bgColor indexed="64"/>
      </patternFill>
    </fill>
    <fill>
      <patternFill patternType="solid">
        <fgColor theme="0" tint="-0.34998626667073579"/>
        <bgColor indexed="64"/>
      </patternFill>
    </fill>
    <fill>
      <patternFill patternType="solid">
        <fgColor theme="0" tint="-4.9989318521683403E-2"/>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1">
    <xf numFmtId="0" fontId="0" fillId="0" borderId="0"/>
  </cellStyleXfs>
  <cellXfs count="106">
    <xf numFmtId="0" fontId="0" fillId="0" borderId="0" xfId="0"/>
    <xf numFmtId="0" fontId="0" fillId="0" borderId="1" xfId="0" applyBorder="1"/>
    <xf numFmtId="0" fontId="0" fillId="0" borderId="0" xfId="0" applyAlignment="1">
      <alignment horizontal="center"/>
    </xf>
    <xf numFmtId="0" fontId="1" fillId="2" borderId="1" xfId="0" applyFont="1" applyFill="1" applyBorder="1" applyAlignment="1">
      <alignment horizontal="center" vertical="center" wrapText="1"/>
    </xf>
    <xf numFmtId="0" fontId="1" fillId="2" borderId="1" xfId="0" applyFont="1" applyFill="1" applyBorder="1"/>
    <xf numFmtId="2" fontId="0" fillId="0" borderId="1" xfId="0" applyNumberFormat="1" applyBorder="1" applyAlignment="1">
      <alignment horizontal="center"/>
    </xf>
    <xf numFmtId="0" fontId="0" fillId="0" borderId="1" xfId="0" applyBorder="1" applyAlignment="1">
      <alignment horizontal="center"/>
    </xf>
    <xf numFmtId="0" fontId="2" fillId="2" borderId="1" xfId="0" applyFont="1" applyFill="1" applyBorder="1" applyAlignment="1">
      <alignment horizontal="center" vertical="center" wrapText="1"/>
    </xf>
    <xf numFmtId="0" fontId="0" fillId="2" borderId="1" xfId="0" applyFill="1" applyBorder="1"/>
    <xf numFmtId="0" fontId="1" fillId="0" borderId="1" xfId="0" applyFont="1" applyBorder="1"/>
    <xf numFmtId="0" fontId="1" fillId="0" borderId="1" xfId="0" applyFont="1" applyBorder="1" applyAlignment="1">
      <alignment horizontal="left" vertical="center" wrapText="1" indent="1"/>
    </xf>
    <xf numFmtId="0" fontId="1" fillId="0" borderId="0" xfId="0" applyFont="1" applyAlignment="1">
      <alignment horizontal="center"/>
    </xf>
    <xf numFmtId="2" fontId="0" fillId="0" borderId="3" xfId="0" applyNumberFormat="1" applyBorder="1" applyAlignment="1">
      <alignment horizontal="center"/>
    </xf>
    <xf numFmtId="2" fontId="7" fillId="0" borderId="0" xfId="0" applyNumberFormat="1" applyFont="1" applyAlignment="1">
      <alignment horizontal="left"/>
    </xf>
    <xf numFmtId="2" fontId="1" fillId="3" borderId="0" xfId="0" applyNumberFormat="1" applyFont="1" applyFill="1" applyAlignment="1">
      <alignment horizontal="center"/>
    </xf>
    <xf numFmtId="2" fontId="5" fillId="3" borderId="0" xfId="0" applyNumberFormat="1" applyFont="1" applyFill="1" applyAlignment="1">
      <alignment horizontal="center" textRotation="90"/>
    </xf>
    <xf numFmtId="2" fontId="6" fillId="3" borderId="0" xfId="0" applyNumberFormat="1" applyFont="1" applyFill="1" applyAlignment="1">
      <alignment horizontal="center" textRotation="90"/>
    </xf>
    <xf numFmtId="2" fontId="1" fillId="2" borderId="0" xfId="0" applyNumberFormat="1" applyFont="1" applyFill="1" applyAlignment="1">
      <alignment horizontal="center" vertical="center" wrapText="1"/>
    </xf>
    <xf numFmtId="2" fontId="1" fillId="2" borderId="1" xfId="0" applyNumberFormat="1" applyFont="1" applyFill="1" applyBorder="1" applyAlignment="1">
      <alignment horizontal="center" vertical="center" wrapText="1"/>
    </xf>
    <xf numFmtId="2" fontId="0" fillId="0" borderId="1" xfId="0" applyNumberFormat="1" applyBorder="1" applyAlignment="1">
      <alignment horizontal="center" vertical="center" wrapText="1"/>
    </xf>
    <xf numFmtId="2" fontId="0" fillId="2" borderId="3" xfId="0" applyNumberFormat="1" applyFill="1" applyBorder="1" applyAlignment="1">
      <alignment horizontal="center"/>
    </xf>
    <xf numFmtId="2" fontId="0" fillId="0" borderId="0" xfId="0" applyNumberFormat="1" applyAlignment="1">
      <alignment horizontal="center"/>
    </xf>
    <xf numFmtId="0" fontId="0" fillId="0" borderId="1" xfId="0" applyBorder="1" applyAlignment="1">
      <alignment vertical="center"/>
    </xf>
    <xf numFmtId="0" fontId="0" fillId="0" borderId="0" xfId="0" applyAlignment="1">
      <alignment wrapText="1"/>
    </xf>
    <xf numFmtId="0" fontId="8" fillId="0" borderId="0" xfId="0" applyFont="1"/>
    <xf numFmtId="0" fontId="1" fillId="0" borderId="1" xfId="0" applyFont="1" applyBorder="1" applyAlignment="1">
      <alignment horizontal="center"/>
    </xf>
    <xf numFmtId="0" fontId="0" fillId="4" borderId="1" xfId="0" applyFill="1" applyBorder="1"/>
    <xf numFmtId="0" fontId="0" fillId="0" borderId="1" xfId="0" applyBorder="1" applyAlignment="1">
      <alignment horizontal="left" indent="1"/>
    </xf>
    <xf numFmtId="0" fontId="1" fillId="0" borderId="1" xfId="0" applyFont="1" applyBorder="1" applyAlignment="1">
      <alignment horizontal="left"/>
    </xf>
    <xf numFmtId="0" fontId="0" fillId="0" borderId="1" xfId="0" applyBorder="1" applyAlignment="1">
      <alignment textRotation="90"/>
    </xf>
    <xf numFmtId="0" fontId="0" fillId="4" borderId="1" xfId="0" applyFill="1" applyBorder="1" applyAlignment="1">
      <alignment horizontal="center"/>
    </xf>
    <xf numFmtId="0" fontId="10" fillId="0" borderId="1" xfId="0" applyFont="1" applyBorder="1"/>
    <xf numFmtId="0" fontId="10" fillId="0" borderId="1" xfId="0" applyFont="1" applyBorder="1" applyAlignment="1">
      <alignment horizontal="center"/>
    </xf>
    <xf numFmtId="0" fontId="10" fillId="0" borderId="0" xfId="0" applyFont="1"/>
    <xf numFmtId="0" fontId="0" fillId="0" borderId="1" xfId="0" applyBorder="1" applyAlignment="1">
      <alignment wrapText="1"/>
    </xf>
    <xf numFmtId="0" fontId="10" fillId="0" borderId="1" xfId="0" applyFont="1" applyBorder="1" applyAlignment="1">
      <alignment vertical="center" wrapText="1"/>
    </xf>
    <xf numFmtId="2" fontId="10" fillId="0" borderId="1" xfId="0" applyNumberFormat="1" applyFont="1" applyBorder="1" applyAlignment="1">
      <alignment horizontal="center"/>
    </xf>
    <xf numFmtId="2" fontId="0" fillId="4" borderId="1" xfId="0" applyNumberFormat="1" applyFill="1" applyBorder="1" applyAlignment="1">
      <alignment horizontal="center"/>
    </xf>
    <xf numFmtId="2" fontId="10" fillId="0" borderId="0" xfId="0" applyNumberFormat="1" applyFont="1" applyAlignment="1">
      <alignment horizontal="center"/>
    </xf>
    <xf numFmtId="2" fontId="1" fillId="0" borderId="1" xfId="0" applyNumberFormat="1" applyFont="1" applyBorder="1" applyAlignment="1">
      <alignment horizontal="center"/>
    </xf>
    <xf numFmtId="2" fontId="1" fillId="0" borderId="1" xfId="0" applyNumberFormat="1" applyFont="1" applyBorder="1" applyAlignment="1">
      <alignment horizontal="center" wrapText="1"/>
    </xf>
    <xf numFmtId="2" fontId="0" fillId="0" borderId="1" xfId="0" applyNumberFormat="1" applyBorder="1" applyAlignment="1">
      <alignment horizontal="left" vertical="center" wrapText="1" indent="1"/>
    </xf>
    <xf numFmtId="2" fontId="0" fillId="4" borderId="0" xfId="0" applyNumberFormat="1" applyFill="1" applyAlignment="1">
      <alignment horizontal="center"/>
    </xf>
    <xf numFmtId="2" fontId="1" fillId="0" borderId="1" xfId="0" applyNumberFormat="1" applyFont="1" applyBorder="1"/>
    <xf numFmtId="0" fontId="1" fillId="5" borderId="1" xfId="0" applyFont="1" applyFill="1" applyBorder="1"/>
    <xf numFmtId="0" fontId="1" fillId="5" borderId="1" xfId="0" applyFont="1" applyFill="1" applyBorder="1" applyAlignment="1">
      <alignment horizontal="left"/>
    </xf>
    <xf numFmtId="2" fontId="0" fillId="0" borderId="3" xfId="0" applyNumberFormat="1" applyBorder="1" applyAlignment="1">
      <alignment horizontal="center" vertical="center" wrapText="1"/>
    </xf>
    <xf numFmtId="0" fontId="11" fillId="5" borderId="1" xfId="0" applyFont="1" applyFill="1" applyBorder="1" applyAlignment="1">
      <alignment horizontal="left" indent="1"/>
    </xf>
    <xf numFmtId="0" fontId="11" fillId="0" borderId="1" xfId="0" applyFont="1" applyBorder="1"/>
    <xf numFmtId="0" fontId="12" fillId="0" borderId="0" xfId="0" applyFont="1"/>
    <xf numFmtId="0" fontId="13" fillId="0" borderId="0" xfId="0" applyFont="1" applyAlignment="1">
      <alignment vertical="center"/>
    </xf>
    <xf numFmtId="0" fontId="12" fillId="0" borderId="0" xfId="0" applyFont="1" applyAlignment="1">
      <alignment horizontal="justify" vertical="center"/>
    </xf>
    <xf numFmtId="2" fontId="0" fillId="0" borderId="2" xfId="0" applyNumberFormat="1" applyBorder="1" applyAlignment="1">
      <alignment horizontal="center" vertical="center"/>
    </xf>
    <xf numFmtId="0" fontId="0" fillId="0" borderId="4" xfId="0" applyBorder="1" applyAlignment="1">
      <alignment horizontal="center" vertical="center"/>
    </xf>
    <xf numFmtId="0" fontId="0" fillId="0" borderId="3" xfId="0" applyBorder="1" applyAlignment="1">
      <alignment horizontal="center" vertical="center"/>
    </xf>
    <xf numFmtId="0" fontId="0" fillId="0" borderId="2" xfId="0" applyBorder="1" applyAlignment="1">
      <alignment horizontal="left" vertical="center" wrapText="1" indent="1"/>
    </xf>
    <xf numFmtId="0" fontId="0" fillId="0" borderId="4" xfId="0" applyBorder="1" applyAlignment="1">
      <alignment horizontal="left" vertical="center" wrapText="1" indent="1"/>
    </xf>
    <xf numFmtId="0" fontId="0" fillId="0" borderId="3" xfId="0" applyBorder="1" applyAlignment="1">
      <alignment horizontal="left" vertical="center" wrapText="1" indent="1"/>
    </xf>
    <xf numFmtId="0" fontId="1" fillId="2" borderId="2" xfId="0" applyFont="1" applyFill="1" applyBorder="1" applyAlignment="1">
      <alignment horizontal="center" vertical="center" wrapText="1"/>
    </xf>
    <xf numFmtId="0" fontId="0" fillId="0" borderId="4" xfId="0" applyBorder="1" applyAlignment="1">
      <alignment horizontal="center" vertical="center" wrapText="1"/>
    </xf>
    <xf numFmtId="0" fontId="0" fillId="0" borderId="3" xfId="0" applyBorder="1" applyAlignment="1">
      <alignment horizontal="center" vertical="center" wrapText="1"/>
    </xf>
    <xf numFmtId="0" fontId="3" fillId="0" borderId="0" xfId="0" applyFont="1" applyAlignment="1">
      <alignment horizontal="center"/>
    </xf>
    <xf numFmtId="0" fontId="0" fillId="0" borderId="0" xfId="0"/>
    <xf numFmtId="0" fontId="1" fillId="3" borderId="1" xfId="0" applyFont="1" applyFill="1" applyBorder="1" applyAlignment="1">
      <alignment horizontal="center"/>
    </xf>
    <xf numFmtId="0" fontId="5" fillId="3" borderId="6" xfId="0" applyFont="1" applyFill="1" applyBorder="1" applyAlignment="1">
      <alignment horizontal="center" textRotation="90"/>
    </xf>
    <xf numFmtId="0" fontId="6" fillId="3" borderId="7" xfId="0" applyFont="1" applyFill="1" applyBorder="1" applyAlignment="1">
      <alignment horizontal="center" textRotation="90"/>
    </xf>
    <xf numFmtId="0" fontId="6" fillId="3" borderId="5" xfId="0" applyFont="1" applyFill="1" applyBorder="1" applyAlignment="1">
      <alignment horizontal="center" textRotation="90"/>
    </xf>
    <xf numFmtId="0" fontId="1" fillId="3" borderId="6" xfId="0" applyFont="1" applyFill="1" applyBorder="1" applyAlignment="1">
      <alignment horizontal="left" vertical="top" wrapText="1"/>
    </xf>
    <xf numFmtId="0" fontId="0" fillId="3" borderId="7" xfId="0" applyFill="1" applyBorder="1" applyAlignment="1">
      <alignment horizontal="left" vertical="top"/>
    </xf>
    <xf numFmtId="0" fontId="0" fillId="3" borderId="5" xfId="0" applyFill="1" applyBorder="1" applyAlignment="1">
      <alignment horizontal="left" vertical="top"/>
    </xf>
    <xf numFmtId="0" fontId="0" fillId="0" borderId="2" xfId="0" applyBorder="1" applyAlignment="1">
      <alignment horizontal="center" vertical="center" wrapText="1"/>
    </xf>
    <xf numFmtId="0" fontId="0" fillId="0" borderId="4" xfId="0" applyBorder="1" applyAlignment="1">
      <alignment horizontal="center"/>
    </xf>
    <xf numFmtId="0" fontId="0" fillId="0" borderId="4" xfId="0" applyBorder="1" applyAlignment="1" applyProtection="1">
      <alignment horizontal="center"/>
      <protection locked="0"/>
    </xf>
    <xf numFmtId="0" fontId="0" fillId="0" borderId="3" xfId="0" applyBorder="1" applyAlignment="1" applyProtection="1">
      <alignment horizontal="center"/>
      <protection locked="0"/>
    </xf>
    <xf numFmtId="0" fontId="10" fillId="0" borderId="2" xfId="0" applyFont="1" applyBorder="1" applyAlignment="1">
      <alignment horizontal="left" vertical="center" wrapText="1" indent="1"/>
    </xf>
    <xf numFmtId="0" fontId="10" fillId="0" borderId="4" xfId="0" applyFont="1" applyBorder="1" applyAlignment="1">
      <alignment horizontal="left" vertical="center" wrapText="1" indent="1"/>
    </xf>
    <xf numFmtId="0" fontId="10" fillId="0" borderId="3" xfId="0" applyFont="1" applyBorder="1" applyAlignment="1">
      <alignment horizontal="left" vertical="center" wrapText="1" indent="1"/>
    </xf>
    <xf numFmtId="2" fontId="0" fillId="4" borderId="2" xfId="0" applyNumberFormat="1" applyFill="1" applyBorder="1" applyAlignment="1">
      <alignment horizontal="center"/>
    </xf>
    <xf numFmtId="2" fontId="0" fillId="4" borderId="4" xfId="0" applyNumberFormat="1" applyFill="1" applyBorder="1" applyAlignment="1">
      <alignment horizontal="center"/>
    </xf>
    <xf numFmtId="2" fontId="0" fillId="4" borderId="3" xfId="0" applyNumberFormat="1" applyFill="1" applyBorder="1" applyAlignment="1">
      <alignment horizontal="center"/>
    </xf>
    <xf numFmtId="0" fontId="0" fillId="4" borderId="2" xfId="0" applyFill="1" applyBorder="1" applyAlignment="1">
      <alignment horizontal="center" vertical="center" wrapText="1"/>
    </xf>
    <xf numFmtId="0" fontId="0" fillId="4" borderId="4" xfId="0" applyFill="1" applyBorder="1" applyAlignment="1">
      <alignment horizontal="center"/>
    </xf>
    <xf numFmtId="0" fontId="0" fillId="4" borderId="3" xfId="0" applyFill="1" applyBorder="1" applyAlignment="1">
      <alignment horizontal="center"/>
    </xf>
    <xf numFmtId="0" fontId="10" fillId="0" borderId="2" xfId="0" applyFont="1" applyBorder="1" applyAlignment="1">
      <alignment horizontal="center" vertical="center" wrapText="1"/>
    </xf>
    <xf numFmtId="0" fontId="10" fillId="0" borderId="4" xfId="0" applyFont="1" applyBorder="1" applyAlignment="1">
      <alignment horizontal="center"/>
    </xf>
    <xf numFmtId="0" fontId="10" fillId="0" borderId="3" xfId="0" applyFont="1" applyBorder="1" applyAlignment="1">
      <alignment horizontal="center"/>
    </xf>
    <xf numFmtId="0" fontId="0" fillId="4" borderId="4" xfId="0" applyFill="1" applyBorder="1" applyAlignment="1">
      <alignment horizontal="center" vertical="center" wrapText="1"/>
    </xf>
    <xf numFmtId="0" fontId="0" fillId="4" borderId="3" xfId="0" applyFill="1" applyBorder="1" applyAlignment="1">
      <alignment horizontal="center" vertical="center" wrapText="1"/>
    </xf>
    <xf numFmtId="0" fontId="0" fillId="2" borderId="2" xfId="0" applyFill="1" applyBorder="1" applyAlignment="1">
      <alignment horizontal="left" vertical="center" wrapText="1" indent="1"/>
    </xf>
    <xf numFmtId="0" fontId="0" fillId="2" borderId="4" xfId="0" applyFill="1" applyBorder="1" applyAlignment="1">
      <alignment horizontal="left" vertical="center" wrapText="1" indent="1"/>
    </xf>
    <xf numFmtId="0" fontId="0" fillId="2" borderId="3" xfId="0" applyFill="1" applyBorder="1" applyAlignment="1">
      <alignment horizontal="left" vertical="center" wrapText="1" indent="1"/>
    </xf>
    <xf numFmtId="0" fontId="0" fillId="4" borderId="2" xfId="0" applyFill="1" applyBorder="1" applyAlignment="1">
      <alignment horizontal="left" vertical="center" wrapText="1" indent="1"/>
    </xf>
    <xf numFmtId="0" fontId="0" fillId="4" borderId="4" xfId="0" applyFill="1" applyBorder="1" applyAlignment="1">
      <alignment horizontal="left" vertical="center" wrapText="1" indent="1"/>
    </xf>
    <xf numFmtId="0" fontId="0" fillId="4" borderId="3" xfId="0" applyFill="1" applyBorder="1" applyAlignment="1">
      <alignment horizontal="left" vertical="center" wrapText="1" indent="1"/>
    </xf>
    <xf numFmtId="0" fontId="0" fillId="0" borderId="3" xfId="0" applyBorder="1" applyAlignment="1">
      <alignment horizontal="center"/>
    </xf>
    <xf numFmtId="49" fontId="7" fillId="0" borderId="2" xfId="0" applyNumberFormat="1" applyFont="1" applyBorder="1" applyAlignment="1">
      <alignment horizontal="left"/>
    </xf>
    <xf numFmtId="49" fontId="7" fillId="0" borderId="4" xfId="0" applyNumberFormat="1" applyFont="1" applyBorder="1" applyAlignment="1">
      <alignment horizontal="left"/>
    </xf>
    <xf numFmtId="49" fontId="7" fillId="0" borderId="3" xfId="0" applyNumberFormat="1" applyFont="1" applyBorder="1" applyAlignment="1">
      <alignment horizontal="left"/>
    </xf>
    <xf numFmtId="0" fontId="7" fillId="0" borderId="2" xfId="0" applyFont="1" applyBorder="1" applyAlignment="1">
      <alignment horizontal="left"/>
    </xf>
    <xf numFmtId="0" fontId="7" fillId="0" borderId="4" xfId="0" applyFont="1" applyBorder="1" applyAlignment="1">
      <alignment horizontal="left"/>
    </xf>
    <xf numFmtId="0" fontId="7" fillId="0" borderId="3" xfId="0" applyFont="1" applyBorder="1" applyAlignment="1">
      <alignment horizontal="left"/>
    </xf>
    <xf numFmtId="2" fontId="7" fillId="0" borderId="2" xfId="0" applyNumberFormat="1" applyFont="1" applyBorder="1" applyAlignment="1">
      <alignment horizontal="left"/>
    </xf>
    <xf numFmtId="0" fontId="1" fillId="4" borderId="2" xfId="0" applyFont="1" applyFill="1" applyBorder="1" applyAlignment="1">
      <alignment horizontal="left" vertical="center" wrapText="1" indent="1"/>
    </xf>
    <xf numFmtId="0" fontId="0" fillId="2" borderId="2" xfId="0" applyFill="1" applyBorder="1" applyAlignment="1">
      <alignment horizontal="center" vertical="center" wrapText="1"/>
    </xf>
    <xf numFmtId="0" fontId="0" fillId="2" borderId="4" xfId="0" applyFill="1" applyBorder="1" applyAlignment="1">
      <alignment horizontal="center"/>
    </xf>
    <xf numFmtId="0" fontId="0" fillId="2" borderId="3" xfId="0" applyFill="1" applyBorder="1" applyAlignment="1">
      <alignment horizontal="center"/>
    </xf>
  </cellXfs>
  <cellStyles count="1">
    <cellStyle name="Normal" xfId="0" builtinId="0"/>
  </cellStyles>
  <dxfs count="0"/>
  <tableStyles count="0" defaultTableStyle="TableStyleMedium2" defaultPivotStyle="PivotStyleLight16"/>
  <colors>
    <mruColors>
      <color rgb="FF92CDD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xdr:row>
      <xdr:rowOff>9525</xdr:rowOff>
    </xdr:from>
    <xdr:to>
      <xdr:col>0</xdr:col>
      <xdr:colOff>4060666</xdr:colOff>
      <xdr:row>5</xdr:row>
      <xdr:rowOff>1161801</xdr:rowOff>
    </xdr:to>
    <xdr:pic>
      <xdr:nvPicPr>
        <xdr:cNvPr id="2" name="Picture 1">
          <a:extLst>
            <a:ext uri="{FF2B5EF4-FFF2-40B4-BE49-F238E27FC236}">
              <a16:creationId xmlns:a16="http://schemas.microsoft.com/office/drawing/2014/main" id="{CA5888E0-5AB5-69C9-60E1-5987AC66CF2D}"/>
            </a:ext>
          </a:extLst>
        </xdr:cNvPr>
        <xdr:cNvPicPr>
          <a:picLocks noChangeAspect="1"/>
        </xdr:cNvPicPr>
      </xdr:nvPicPr>
      <xdr:blipFill>
        <a:blip xmlns:r="http://schemas.openxmlformats.org/officeDocument/2006/relationships" r:embed="rId1"/>
        <a:stretch>
          <a:fillRect/>
        </a:stretch>
      </xdr:blipFill>
      <xdr:spPr>
        <a:xfrm>
          <a:off x="0" y="2790825"/>
          <a:ext cx="4060666" cy="1152276"/>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74CDAE-2906-4D9C-8374-2E79D81C4CD3}">
  <dimension ref="A1:A8"/>
  <sheetViews>
    <sheetView workbookViewId="0">
      <selection activeCell="D5" sqref="D5"/>
    </sheetView>
  </sheetViews>
  <sheetFormatPr defaultRowHeight="14.4" x14ac:dyDescent="0.3"/>
  <cols>
    <col min="1" max="1" width="61" customWidth="1"/>
  </cols>
  <sheetData>
    <row r="1" spans="1:1" ht="27" customHeight="1" x14ac:dyDescent="0.3">
      <c r="A1" s="50" t="s">
        <v>158</v>
      </c>
    </row>
    <row r="2" spans="1:1" ht="21" x14ac:dyDescent="0.3">
      <c r="A2" s="50" t="s">
        <v>154</v>
      </c>
    </row>
    <row r="3" spans="1:1" ht="21" x14ac:dyDescent="0.3">
      <c r="A3" s="50" t="s">
        <v>155</v>
      </c>
    </row>
    <row r="4" spans="1:1" x14ac:dyDescent="0.3">
      <c r="A4" s="51"/>
    </row>
    <row r="5" spans="1:1" ht="115.2" x14ac:dyDescent="0.3">
      <c r="A5" s="51" t="s">
        <v>156</v>
      </c>
    </row>
    <row r="6" spans="1:1" ht="92.25" customHeight="1" x14ac:dyDescent="0.3">
      <c r="A6" s="49"/>
    </row>
    <row r="8" spans="1:1" x14ac:dyDescent="0.3">
      <c r="A8" t="s">
        <v>157</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9D7312-CA5F-4DB3-A5EC-D48C17C56730}">
  <dimension ref="A1:M83"/>
  <sheetViews>
    <sheetView topLeftCell="A7" workbookViewId="0">
      <selection activeCell="B7" sqref="B7:K7"/>
    </sheetView>
  </sheetViews>
  <sheetFormatPr defaultRowHeight="14.4" x14ac:dyDescent="0.3"/>
  <cols>
    <col min="1" max="1" width="63.21875" bestFit="1" customWidth="1"/>
    <col min="2" max="6" width="9" customWidth="1"/>
    <col min="7" max="8" width="8" style="2" customWidth="1"/>
    <col min="9" max="9" width="8.5546875" style="2" bestFit="1" customWidth="1"/>
    <col min="10" max="11" width="8" style="2" customWidth="1"/>
    <col min="12" max="12" width="16.44140625" style="21" customWidth="1"/>
    <col min="13" max="13" width="61.21875" customWidth="1"/>
  </cols>
  <sheetData>
    <row r="1" spans="1:13" ht="18" x14ac:dyDescent="0.35">
      <c r="A1" s="61" t="s">
        <v>90</v>
      </c>
      <c r="B1" s="61"/>
      <c r="C1" s="61"/>
      <c r="D1" s="61"/>
      <c r="E1" s="61"/>
      <c r="F1" s="61"/>
      <c r="G1" s="61"/>
      <c r="H1" s="61"/>
      <c r="I1" s="61"/>
      <c r="J1" s="61"/>
      <c r="K1" s="61"/>
      <c r="L1" s="61"/>
      <c r="M1" s="62"/>
    </row>
    <row r="3" spans="1:13" x14ac:dyDescent="0.3">
      <c r="A3" s="9" t="s">
        <v>0</v>
      </c>
      <c r="B3" s="95"/>
      <c r="C3" s="96"/>
      <c r="D3" s="96"/>
      <c r="E3" s="96"/>
      <c r="F3" s="96"/>
      <c r="G3" s="96"/>
      <c r="H3" s="96"/>
      <c r="I3" s="96"/>
      <c r="J3" s="96"/>
      <c r="K3" s="97"/>
      <c r="L3" s="13"/>
    </row>
    <row r="4" spans="1:13" x14ac:dyDescent="0.3">
      <c r="A4" s="9" t="s">
        <v>1</v>
      </c>
      <c r="B4" s="95"/>
      <c r="C4" s="96"/>
      <c r="D4" s="96"/>
      <c r="E4" s="96"/>
      <c r="F4" s="96"/>
      <c r="G4" s="96"/>
      <c r="H4" s="96"/>
      <c r="I4" s="96"/>
      <c r="J4" s="96"/>
      <c r="K4" s="97"/>
      <c r="L4" s="13"/>
    </row>
    <row r="5" spans="1:13" x14ac:dyDescent="0.3">
      <c r="A5" s="9" t="s">
        <v>2</v>
      </c>
      <c r="B5" s="95"/>
      <c r="C5" s="96"/>
      <c r="D5" s="96"/>
      <c r="E5" s="96"/>
      <c r="F5" s="96"/>
      <c r="G5" s="96"/>
      <c r="H5" s="96"/>
      <c r="I5" s="96"/>
      <c r="J5" s="96"/>
      <c r="K5" s="97"/>
      <c r="L5" s="13"/>
    </row>
    <row r="6" spans="1:13" x14ac:dyDescent="0.3">
      <c r="A6" s="9" t="s">
        <v>3</v>
      </c>
      <c r="B6" s="98"/>
      <c r="C6" s="99"/>
      <c r="D6" s="99"/>
      <c r="E6" s="99"/>
      <c r="F6" s="99"/>
      <c r="G6" s="99"/>
      <c r="H6" s="99"/>
      <c r="I6" s="99"/>
      <c r="J6" s="99"/>
      <c r="K6" s="100"/>
      <c r="L6" s="13"/>
    </row>
    <row r="7" spans="1:13" x14ac:dyDescent="0.3">
      <c r="A7" s="9" t="s">
        <v>38</v>
      </c>
      <c r="B7" s="101"/>
      <c r="C7" s="99"/>
      <c r="D7" s="99"/>
      <c r="E7" s="99"/>
      <c r="F7" s="99"/>
      <c r="G7" s="99"/>
      <c r="H7" s="99"/>
      <c r="I7" s="99"/>
      <c r="J7" s="99"/>
      <c r="K7" s="100"/>
      <c r="L7" s="13"/>
    </row>
    <row r="8" spans="1:13" x14ac:dyDescent="0.3">
      <c r="A8" s="9" t="s">
        <v>39</v>
      </c>
      <c r="B8" s="98"/>
      <c r="C8" s="99"/>
      <c r="D8" s="99"/>
      <c r="E8" s="99"/>
      <c r="F8" s="99"/>
      <c r="G8" s="99"/>
      <c r="H8" s="99"/>
      <c r="I8" s="99"/>
      <c r="J8" s="99"/>
      <c r="K8" s="100"/>
      <c r="L8" s="13"/>
    </row>
    <row r="9" spans="1:13" x14ac:dyDescent="0.3">
      <c r="A9" s="9" t="s">
        <v>40</v>
      </c>
      <c r="B9" s="98"/>
      <c r="C9" s="99"/>
      <c r="D9" s="99"/>
      <c r="E9" s="99"/>
      <c r="F9" s="99"/>
      <c r="G9" s="99"/>
      <c r="H9" s="99"/>
      <c r="I9" s="99"/>
      <c r="J9" s="99"/>
      <c r="K9" s="100"/>
      <c r="L9" s="13"/>
    </row>
    <row r="10" spans="1:13" x14ac:dyDescent="0.3">
      <c r="A10" s="9" t="s">
        <v>4</v>
      </c>
      <c r="B10" s="101">
        <f>IF(B8="Yes",B7*37.4+B9,B7*44+B9)</f>
        <v>0</v>
      </c>
      <c r="C10" s="99"/>
      <c r="D10" s="99"/>
      <c r="E10" s="99"/>
      <c r="F10" s="99"/>
      <c r="G10" s="99"/>
      <c r="H10" s="99"/>
      <c r="I10" s="99"/>
      <c r="J10" s="99"/>
      <c r="K10" s="100"/>
      <c r="L10" s="13"/>
    </row>
    <row r="11" spans="1:13" x14ac:dyDescent="0.3">
      <c r="A11" s="9" t="s">
        <v>117</v>
      </c>
      <c r="B11" s="101">
        <f>B10-L83</f>
        <v>-57.25</v>
      </c>
      <c r="C11" s="99"/>
      <c r="D11" s="99"/>
      <c r="E11" s="99"/>
      <c r="F11" s="99"/>
      <c r="G11" s="99"/>
      <c r="H11" s="99"/>
      <c r="I11" s="99"/>
      <c r="J11" s="99"/>
      <c r="K11" s="100"/>
      <c r="L11" s="13"/>
    </row>
    <row r="13" spans="1:13" x14ac:dyDescent="0.3">
      <c r="B13" s="63" t="s">
        <v>44</v>
      </c>
      <c r="C13" s="63"/>
      <c r="D13" s="63"/>
      <c r="E13" s="63"/>
      <c r="F13" s="63"/>
      <c r="G13" s="63" t="s">
        <v>45</v>
      </c>
      <c r="H13" s="63"/>
      <c r="I13" s="63"/>
      <c r="J13" s="63"/>
      <c r="K13" s="63"/>
      <c r="L13" s="14"/>
    </row>
    <row r="14" spans="1:13" ht="21" customHeight="1" x14ac:dyDescent="0.3">
      <c r="A14" s="67" t="s">
        <v>51</v>
      </c>
      <c r="B14" s="64" t="s">
        <v>46</v>
      </c>
      <c r="C14" s="64" t="s">
        <v>47</v>
      </c>
      <c r="D14" s="64" t="s">
        <v>48</v>
      </c>
      <c r="E14" s="64" t="s">
        <v>49</v>
      </c>
      <c r="F14" s="64" t="s">
        <v>50</v>
      </c>
      <c r="G14" s="64" t="s">
        <v>46</v>
      </c>
      <c r="H14" s="64" t="s">
        <v>47</v>
      </c>
      <c r="I14" s="64" t="s">
        <v>48</v>
      </c>
      <c r="J14" s="64" t="s">
        <v>49</v>
      </c>
      <c r="K14" s="64" t="s">
        <v>50</v>
      </c>
      <c r="L14" s="15"/>
    </row>
    <row r="15" spans="1:13" ht="21" customHeight="1" x14ac:dyDescent="0.3">
      <c r="A15" s="68"/>
      <c r="B15" s="65"/>
      <c r="C15" s="65"/>
      <c r="D15" s="65"/>
      <c r="E15" s="65"/>
      <c r="F15" s="65"/>
      <c r="G15" s="65"/>
      <c r="H15" s="65"/>
      <c r="I15" s="65"/>
      <c r="J15" s="65"/>
      <c r="K15" s="65"/>
      <c r="L15" s="16"/>
    </row>
    <row r="16" spans="1:13" ht="21" customHeight="1" x14ac:dyDescent="0.3">
      <c r="A16" s="69"/>
      <c r="B16" s="66"/>
      <c r="C16" s="66"/>
      <c r="D16" s="66"/>
      <c r="E16" s="66"/>
      <c r="F16" s="66"/>
      <c r="G16" s="66"/>
      <c r="H16" s="66"/>
      <c r="I16" s="66"/>
      <c r="J16" s="66"/>
      <c r="K16" s="66"/>
      <c r="L16" s="16"/>
    </row>
    <row r="17" spans="1:13" x14ac:dyDescent="0.3">
      <c r="A17" s="3" t="s">
        <v>41</v>
      </c>
      <c r="B17" s="3"/>
      <c r="C17" s="3"/>
      <c r="D17" s="3"/>
      <c r="E17" s="3"/>
      <c r="F17" s="3"/>
      <c r="G17" s="3"/>
      <c r="H17" s="3"/>
      <c r="I17" s="3"/>
      <c r="J17" s="3"/>
      <c r="K17" s="3"/>
      <c r="L17" s="17" t="s">
        <v>52</v>
      </c>
      <c r="M17" s="4" t="s">
        <v>14</v>
      </c>
    </row>
    <row r="18" spans="1:13" x14ac:dyDescent="0.3">
      <c r="A18" s="10" t="s">
        <v>42</v>
      </c>
      <c r="B18" s="41" t="e">
        <f>'My Typical Week'!T9</f>
        <v>#DIV/0!</v>
      </c>
      <c r="C18" s="41" t="e">
        <f>'My Typical Week'!T10</f>
        <v>#DIV/0!</v>
      </c>
      <c r="D18" s="41" t="e">
        <f>'My Typical Week'!T11</f>
        <v>#DIV/0!</v>
      </c>
      <c r="E18" s="41" t="e">
        <f>'My Typical Week'!T12</f>
        <v>#DIV/0!</v>
      </c>
      <c r="F18" s="41" t="e">
        <f>'My Typical Week'!T13</f>
        <v>#DIV/0!</v>
      </c>
      <c r="G18" s="5" t="e">
        <f t="shared" ref="G18:H18" si="0">$B$11*B18/100</f>
        <v>#DIV/0!</v>
      </c>
      <c r="H18" s="5" t="e">
        <f t="shared" si="0"/>
        <v>#DIV/0!</v>
      </c>
      <c r="I18" s="5" t="e">
        <f>$B$11*D18/100</f>
        <v>#DIV/0!</v>
      </c>
      <c r="J18" s="5" t="e">
        <f t="shared" ref="J18:K18" si="1">$B$11*E18/100</f>
        <v>#DIV/0!</v>
      </c>
      <c r="K18" s="5" t="e">
        <f t="shared" si="1"/>
        <v>#DIV/0!</v>
      </c>
      <c r="L18" s="42"/>
    </row>
    <row r="19" spans="1:13" ht="72" x14ac:dyDescent="0.3">
      <c r="A19" s="10" t="s">
        <v>43</v>
      </c>
      <c r="B19" s="91"/>
      <c r="C19" s="92"/>
      <c r="D19" s="92"/>
      <c r="E19" s="92"/>
      <c r="F19" s="93"/>
      <c r="G19" s="52">
        <f>SUM(L20:L25)</f>
        <v>0</v>
      </c>
      <c r="H19" s="53"/>
      <c r="I19" s="53"/>
      <c r="J19" s="53"/>
      <c r="K19" s="54"/>
      <c r="L19" s="42"/>
      <c r="M19" s="23" t="s">
        <v>97</v>
      </c>
    </row>
    <row r="20" spans="1:13" x14ac:dyDescent="0.3">
      <c r="A20" s="10" t="s">
        <v>91</v>
      </c>
      <c r="B20" s="55"/>
      <c r="C20" s="56"/>
      <c r="D20" s="56"/>
      <c r="E20" s="56"/>
      <c r="F20" s="57"/>
      <c r="G20" s="70"/>
      <c r="H20" s="71"/>
      <c r="I20" s="72"/>
      <c r="J20" s="72"/>
      <c r="K20" s="73"/>
      <c r="L20" s="12">
        <f>IF(I20="Weekly",IF($B$8="Yes",G20*37.4,G20*44),IF(I20="Monthly",IF($B$8="Yes",G20*8.64,G20*10.2),IF(I20="Quarterly",G20*4,IF(I20="Termly",G20*3,G20))))</f>
        <v>0</v>
      </c>
      <c r="M20" s="1"/>
    </row>
    <row r="21" spans="1:13" x14ac:dyDescent="0.3">
      <c r="A21" s="10" t="s">
        <v>92</v>
      </c>
      <c r="B21" s="55"/>
      <c r="C21" s="56"/>
      <c r="D21" s="56"/>
      <c r="E21" s="56"/>
      <c r="F21" s="57"/>
      <c r="G21" s="70"/>
      <c r="H21" s="71"/>
      <c r="I21" s="72"/>
      <c r="J21" s="72"/>
      <c r="K21" s="73"/>
      <c r="L21" s="12">
        <f t="shared" ref="L21:L25" si="2">IF(I21="Weekly",IF($B$8="Yes",G21*37.4,G21*44),IF(I21="Monthly",IF($B$8="Yes",G21*8.64,G21*10.2),IF(I21="Quarterly",G21*4,IF(I21="Termly",G21*3,G21))))</f>
        <v>0</v>
      </c>
      <c r="M21" s="1"/>
    </row>
    <row r="22" spans="1:13" x14ac:dyDescent="0.3">
      <c r="A22" s="10" t="s">
        <v>93</v>
      </c>
      <c r="B22" s="55"/>
      <c r="C22" s="56"/>
      <c r="D22" s="56"/>
      <c r="E22" s="56"/>
      <c r="F22" s="57"/>
      <c r="G22" s="70"/>
      <c r="H22" s="71"/>
      <c r="I22" s="72"/>
      <c r="J22" s="72"/>
      <c r="K22" s="73"/>
      <c r="L22" s="12">
        <f t="shared" si="2"/>
        <v>0</v>
      </c>
      <c r="M22" s="1"/>
    </row>
    <row r="23" spans="1:13" x14ac:dyDescent="0.3">
      <c r="A23" s="10" t="s">
        <v>94</v>
      </c>
      <c r="B23" s="55"/>
      <c r="C23" s="56"/>
      <c r="D23" s="56"/>
      <c r="E23" s="56"/>
      <c r="F23" s="57"/>
      <c r="G23" s="70"/>
      <c r="H23" s="71"/>
      <c r="I23" s="72"/>
      <c r="J23" s="72"/>
      <c r="K23" s="73"/>
      <c r="L23" s="12">
        <f t="shared" si="2"/>
        <v>0</v>
      </c>
      <c r="M23" s="1"/>
    </row>
    <row r="24" spans="1:13" x14ac:dyDescent="0.3">
      <c r="A24" s="10" t="s">
        <v>95</v>
      </c>
      <c r="B24" s="55"/>
      <c r="C24" s="56"/>
      <c r="D24" s="56"/>
      <c r="E24" s="56"/>
      <c r="F24" s="57"/>
      <c r="G24" s="70"/>
      <c r="H24" s="71"/>
      <c r="I24" s="72"/>
      <c r="J24" s="72"/>
      <c r="K24" s="73"/>
      <c r="L24" s="12">
        <f t="shared" si="2"/>
        <v>0</v>
      </c>
      <c r="M24" s="1"/>
    </row>
    <row r="25" spans="1:13" x14ac:dyDescent="0.3">
      <c r="A25" s="10" t="s">
        <v>96</v>
      </c>
      <c r="B25" s="55"/>
      <c r="C25" s="56"/>
      <c r="D25" s="56"/>
      <c r="E25" s="56"/>
      <c r="F25" s="57"/>
      <c r="G25" s="70"/>
      <c r="H25" s="71"/>
      <c r="I25" s="72"/>
      <c r="J25" s="72"/>
      <c r="K25" s="73"/>
      <c r="L25" s="12">
        <f t="shared" si="2"/>
        <v>0</v>
      </c>
      <c r="M25" s="1"/>
    </row>
    <row r="26" spans="1:13" x14ac:dyDescent="0.3">
      <c r="A26" s="3" t="s">
        <v>8</v>
      </c>
      <c r="B26" s="58"/>
      <c r="C26" s="59"/>
      <c r="D26" s="59"/>
      <c r="E26" s="59"/>
      <c r="F26" s="60"/>
      <c r="G26" s="58"/>
      <c r="H26" s="59"/>
      <c r="I26" s="59"/>
      <c r="J26" s="59"/>
      <c r="K26" s="60"/>
      <c r="L26" s="18"/>
      <c r="M26" s="4"/>
    </row>
    <row r="27" spans="1:13" ht="28.8" x14ac:dyDescent="0.3">
      <c r="A27" s="10" t="s">
        <v>31</v>
      </c>
      <c r="B27" s="102"/>
      <c r="C27" s="92"/>
      <c r="D27" s="92"/>
      <c r="E27" s="92"/>
      <c r="F27" s="93"/>
      <c r="G27" s="77"/>
      <c r="H27" s="78"/>
      <c r="I27" s="78"/>
      <c r="J27" s="78"/>
      <c r="K27" s="79"/>
      <c r="L27" s="12" t="str">
        <f>IF(B5=3,B10*0,IF(B5=4,B10*0.1,IF(B5="5 NQP",B10*0.2,IF(B5=5,B10*0,IF(B5=6,B10*0.1,IF(B5="7 Team Lead",B10*0.4,IF(B5="7 Highly Spec",B10*0.2,IF(B5="8a Advanced Prac",B10*0.2,IF(B5="8a Head of Service",B10*0.9,"")))))))))</f>
        <v/>
      </c>
      <c r="M27" s="34"/>
    </row>
    <row r="28" spans="1:13" x14ac:dyDescent="0.3">
      <c r="A28" s="10" t="s">
        <v>15</v>
      </c>
      <c r="B28" s="55"/>
      <c r="C28" s="56"/>
      <c r="D28" s="56"/>
      <c r="E28" s="56"/>
      <c r="F28" s="57"/>
      <c r="G28" s="70"/>
      <c r="H28" s="71"/>
      <c r="I28" s="72"/>
      <c r="J28" s="72"/>
      <c r="K28" s="73"/>
      <c r="L28" s="12">
        <f t="shared" ref="L28:L35" si="3">IF(I28="Weekly",IF($B$8="Yes",G28*37.4,G28*44),IF(I28="Monthly",IF($B$8="Yes",G28*8.64,G28*10.2),IF(I28="Quarterly",G28*4,IF(I28="Termly",G28*3,G28))))</f>
        <v>0</v>
      </c>
      <c r="M28" s="1"/>
    </row>
    <row r="29" spans="1:13" x14ac:dyDescent="0.3">
      <c r="A29" s="10" t="s">
        <v>16</v>
      </c>
      <c r="B29" s="55"/>
      <c r="C29" s="56"/>
      <c r="D29" s="56"/>
      <c r="E29" s="56"/>
      <c r="F29" s="57"/>
      <c r="G29" s="70"/>
      <c r="H29" s="71"/>
      <c r="I29" s="72"/>
      <c r="J29" s="72"/>
      <c r="K29" s="73"/>
      <c r="L29" s="12">
        <f t="shared" si="3"/>
        <v>0</v>
      </c>
      <c r="M29" s="1"/>
    </row>
    <row r="30" spans="1:13" x14ac:dyDescent="0.3">
      <c r="A30" s="10" t="s">
        <v>17</v>
      </c>
      <c r="B30" s="55"/>
      <c r="C30" s="56"/>
      <c r="D30" s="56"/>
      <c r="E30" s="56"/>
      <c r="F30" s="57"/>
      <c r="G30" s="70"/>
      <c r="H30" s="71"/>
      <c r="I30" s="72"/>
      <c r="J30" s="72"/>
      <c r="K30" s="73"/>
      <c r="L30" s="12">
        <f t="shared" si="3"/>
        <v>0</v>
      </c>
      <c r="M30" s="1"/>
    </row>
    <row r="31" spans="1:13" x14ac:dyDescent="0.3">
      <c r="A31" s="10" t="s">
        <v>18</v>
      </c>
      <c r="B31" s="55"/>
      <c r="C31" s="56"/>
      <c r="D31" s="56"/>
      <c r="E31" s="56"/>
      <c r="F31" s="57"/>
      <c r="G31" s="70"/>
      <c r="H31" s="71"/>
      <c r="I31" s="72"/>
      <c r="J31" s="72"/>
      <c r="K31" s="73"/>
      <c r="L31" s="12">
        <f t="shared" si="3"/>
        <v>0</v>
      </c>
      <c r="M31" s="1"/>
    </row>
    <row r="32" spans="1:13" x14ac:dyDescent="0.3">
      <c r="A32" s="10" t="s">
        <v>19</v>
      </c>
      <c r="B32" s="55"/>
      <c r="C32" s="56"/>
      <c r="D32" s="56"/>
      <c r="E32" s="56"/>
      <c r="F32" s="57"/>
      <c r="G32" s="70"/>
      <c r="H32" s="71"/>
      <c r="I32" s="72"/>
      <c r="J32" s="72"/>
      <c r="K32" s="73"/>
      <c r="L32" s="12">
        <f t="shared" si="3"/>
        <v>0</v>
      </c>
      <c r="M32" s="1"/>
    </row>
    <row r="33" spans="1:13" x14ac:dyDescent="0.3">
      <c r="A33" s="10" t="s">
        <v>20</v>
      </c>
      <c r="B33" s="55"/>
      <c r="C33" s="56"/>
      <c r="D33" s="56"/>
      <c r="E33" s="56"/>
      <c r="F33" s="57"/>
      <c r="G33" s="70"/>
      <c r="H33" s="71"/>
      <c r="I33" s="72"/>
      <c r="J33" s="72"/>
      <c r="K33" s="73"/>
      <c r="L33" s="12">
        <f t="shared" si="3"/>
        <v>0</v>
      </c>
      <c r="M33" s="1"/>
    </row>
    <row r="34" spans="1:13" x14ac:dyDescent="0.3">
      <c r="A34" s="10" t="s">
        <v>21</v>
      </c>
      <c r="B34" s="55"/>
      <c r="C34" s="56"/>
      <c r="D34" s="56"/>
      <c r="E34" s="56"/>
      <c r="F34" s="57"/>
      <c r="G34" s="70"/>
      <c r="H34" s="71"/>
      <c r="I34" s="72"/>
      <c r="J34" s="72"/>
      <c r="K34" s="73"/>
      <c r="L34" s="12">
        <f t="shared" si="3"/>
        <v>0</v>
      </c>
      <c r="M34" s="1"/>
    </row>
    <row r="35" spans="1:13" x14ac:dyDescent="0.3">
      <c r="A35" s="10" t="s">
        <v>22</v>
      </c>
      <c r="B35" s="55"/>
      <c r="C35" s="56"/>
      <c r="D35" s="56"/>
      <c r="E35" s="56"/>
      <c r="F35" s="57"/>
      <c r="G35" s="70"/>
      <c r="H35" s="71"/>
      <c r="I35" s="72"/>
      <c r="J35" s="72"/>
      <c r="K35" s="73"/>
      <c r="L35" s="12">
        <f t="shared" si="3"/>
        <v>0</v>
      </c>
      <c r="M35" s="1"/>
    </row>
    <row r="36" spans="1:13" x14ac:dyDescent="0.3">
      <c r="A36" s="10" t="s">
        <v>23</v>
      </c>
      <c r="B36" s="91"/>
      <c r="C36" s="92"/>
      <c r="D36" s="92"/>
      <c r="E36" s="92"/>
      <c r="F36" s="93"/>
      <c r="G36" s="80"/>
      <c r="H36" s="81"/>
      <c r="I36" s="81"/>
      <c r="J36" s="81"/>
      <c r="K36" s="82"/>
      <c r="L36" s="12">
        <v>3</v>
      </c>
      <c r="M36" s="1"/>
    </row>
    <row r="37" spans="1:13" x14ac:dyDescent="0.3">
      <c r="A37" s="10" t="s">
        <v>98</v>
      </c>
      <c r="B37" s="55"/>
      <c r="C37" s="56"/>
      <c r="D37" s="56"/>
      <c r="E37" s="56"/>
      <c r="F37" s="57"/>
      <c r="G37" s="80"/>
      <c r="H37" s="81"/>
      <c r="I37" s="81"/>
      <c r="J37" s="81"/>
      <c r="K37" s="82"/>
      <c r="L37" s="19">
        <f>IF(B37="",0,12)</f>
        <v>0</v>
      </c>
      <c r="M37" s="1"/>
    </row>
    <row r="38" spans="1:13" x14ac:dyDescent="0.3">
      <c r="A38" s="10" t="s">
        <v>99</v>
      </c>
      <c r="B38" s="55"/>
      <c r="C38" s="56"/>
      <c r="D38" s="56"/>
      <c r="E38" s="56"/>
      <c r="F38" s="57"/>
      <c r="G38" s="80"/>
      <c r="H38" s="81"/>
      <c r="I38" s="81"/>
      <c r="J38" s="81"/>
      <c r="K38" s="82"/>
      <c r="L38" s="19">
        <f t="shared" ref="L38:L39" si="4">IF(B38="",0,12)</f>
        <v>0</v>
      </c>
      <c r="M38" s="1"/>
    </row>
    <row r="39" spans="1:13" x14ac:dyDescent="0.3">
      <c r="A39" s="10" t="s">
        <v>100</v>
      </c>
      <c r="B39" s="55"/>
      <c r="C39" s="56"/>
      <c r="D39" s="56"/>
      <c r="E39" s="56"/>
      <c r="F39" s="57"/>
      <c r="G39" s="80"/>
      <c r="H39" s="81"/>
      <c r="I39" s="81"/>
      <c r="J39" s="81"/>
      <c r="K39" s="82"/>
      <c r="L39" s="19">
        <f t="shared" si="4"/>
        <v>0</v>
      </c>
      <c r="M39" s="1"/>
    </row>
    <row r="40" spans="1:13" x14ac:dyDescent="0.3">
      <c r="A40" s="10" t="s">
        <v>101</v>
      </c>
      <c r="B40" s="55"/>
      <c r="C40" s="56"/>
      <c r="D40" s="56"/>
      <c r="E40" s="56"/>
      <c r="F40" s="57"/>
      <c r="G40" s="80"/>
      <c r="H40" s="81"/>
      <c r="I40" s="81"/>
      <c r="J40" s="81"/>
      <c r="K40" s="82"/>
      <c r="L40" s="19">
        <f>IF(B40="",0,6)</f>
        <v>0</v>
      </c>
      <c r="M40" s="1"/>
    </row>
    <row r="41" spans="1:13" x14ac:dyDescent="0.3">
      <c r="A41" s="10" t="s">
        <v>102</v>
      </c>
      <c r="B41" s="55"/>
      <c r="C41" s="56"/>
      <c r="D41" s="56"/>
      <c r="E41" s="56"/>
      <c r="F41" s="57"/>
      <c r="G41" s="80"/>
      <c r="H41" s="81"/>
      <c r="I41" s="81"/>
      <c r="J41" s="81"/>
      <c r="K41" s="82"/>
      <c r="L41" s="19">
        <f>IF(B41="",0,6)</f>
        <v>0</v>
      </c>
      <c r="M41" s="1"/>
    </row>
    <row r="42" spans="1:13" x14ac:dyDescent="0.3">
      <c r="A42" s="10" t="s">
        <v>103</v>
      </c>
      <c r="B42" s="55"/>
      <c r="C42" s="56"/>
      <c r="D42" s="56"/>
      <c r="E42" s="56"/>
      <c r="F42" s="57"/>
      <c r="G42" s="80"/>
      <c r="H42" s="81"/>
      <c r="I42" s="81"/>
      <c r="J42" s="81"/>
      <c r="K42" s="82"/>
      <c r="L42" s="19">
        <f>IF(B42="",0,6)</f>
        <v>0</v>
      </c>
      <c r="M42" s="1"/>
    </row>
    <row r="43" spans="1:13" x14ac:dyDescent="0.3">
      <c r="A43" s="10" t="s">
        <v>24</v>
      </c>
      <c r="B43" s="91"/>
      <c r="C43" s="92"/>
      <c r="D43" s="92"/>
      <c r="E43" s="92"/>
      <c r="F43" s="93"/>
      <c r="G43" s="80"/>
      <c r="H43" s="81"/>
      <c r="I43" s="81"/>
      <c r="J43" s="81"/>
      <c r="K43" s="82"/>
      <c r="L43" s="12">
        <v>2.75</v>
      </c>
      <c r="M43" s="1"/>
    </row>
    <row r="44" spans="1:13" x14ac:dyDescent="0.3">
      <c r="A44" s="10" t="s">
        <v>25</v>
      </c>
      <c r="B44" s="91"/>
      <c r="C44" s="92"/>
      <c r="D44" s="92"/>
      <c r="E44" s="92"/>
      <c r="F44" s="93"/>
      <c r="G44" s="80"/>
      <c r="H44" s="81"/>
      <c r="I44" s="81"/>
      <c r="J44" s="81"/>
      <c r="K44" s="82"/>
      <c r="L44" s="12" t="str">
        <f>IF(B5=3,$B$7/37.5*20,IF(B5=4,$B$7/37.5*20,IF(B5="5 NQP",$B$7/37.5*30,IF(B5=5,$B$7/37.5*30,IF(B5=6,$B$7/37.5*30,IF(B5="7 Team Lead",$B$7/37.5*30,IF(B5="7 Highly Spec",$B$7/37.5*30,IF(B5="8a Advanced Prac",$B$7/37.5*30,IF(B5="8a Head of Service",$B$7/37.5*30,"")))))))))</f>
        <v/>
      </c>
      <c r="M44" s="1"/>
    </row>
    <row r="45" spans="1:13" x14ac:dyDescent="0.3">
      <c r="A45" s="10" t="s">
        <v>26</v>
      </c>
      <c r="B45" s="91"/>
      <c r="C45" s="92"/>
      <c r="D45" s="92"/>
      <c r="E45" s="92"/>
      <c r="F45" s="93"/>
      <c r="G45" s="80"/>
      <c r="H45" s="81"/>
      <c r="I45" s="81"/>
      <c r="J45" s="81"/>
      <c r="K45" s="82"/>
      <c r="L45" s="19">
        <v>20</v>
      </c>
      <c r="M45" s="1"/>
    </row>
    <row r="46" spans="1:13" x14ac:dyDescent="0.3">
      <c r="A46" s="10" t="s">
        <v>32</v>
      </c>
      <c r="B46" s="91"/>
      <c r="C46" s="92"/>
      <c r="D46" s="92"/>
      <c r="E46" s="92"/>
      <c r="F46" s="93"/>
      <c r="G46" s="80"/>
      <c r="H46" s="81"/>
      <c r="I46" s="81"/>
      <c r="J46" s="81"/>
      <c r="K46" s="82"/>
      <c r="L46" s="12">
        <v>12</v>
      </c>
      <c r="M46" s="1"/>
    </row>
    <row r="47" spans="1:13" x14ac:dyDescent="0.3">
      <c r="A47" s="10" t="s">
        <v>33</v>
      </c>
      <c r="B47" s="91"/>
      <c r="C47" s="92"/>
      <c r="D47" s="92"/>
      <c r="E47" s="92"/>
      <c r="F47" s="93"/>
      <c r="G47" s="80"/>
      <c r="H47" s="81"/>
      <c r="I47" s="81"/>
      <c r="J47" s="81"/>
      <c r="K47" s="82"/>
      <c r="L47" s="12">
        <v>12</v>
      </c>
      <c r="M47" s="1"/>
    </row>
    <row r="48" spans="1:13" x14ac:dyDescent="0.3">
      <c r="A48" s="10" t="s">
        <v>34</v>
      </c>
      <c r="B48" s="91"/>
      <c r="C48" s="92"/>
      <c r="D48" s="92"/>
      <c r="E48" s="92"/>
      <c r="F48" s="93"/>
      <c r="G48" s="70"/>
      <c r="H48" s="71"/>
      <c r="I48" s="71"/>
      <c r="J48" s="71"/>
      <c r="K48" s="94"/>
      <c r="L48" s="19">
        <f>IF(G48 = "Preceptor",60,IF(G48 = "Buddy",24,0))</f>
        <v>0</v>
      </c>
      <c r="M48" s="1"/>
    </row>
    <row r="49" spans="1:13" x14ac:dyDescent="0.3">
      <c r="A49" s="10" t="s">
        <v>27</v>
      </c>
      <c r="B49" s="91"/>
      <c r="C49" s="92"/>
      <c r="D49" s="92"/>
      <c r="E49" s="92"/>
      <c r="F49" s="93"/>
      <c r="G49" s="80"/>
      <c r="H49" s="81"/>
      <c r="I49" s="81"/>
      <c r="J49" s="81"/>
      <c r="K49" s="82"/>
      <c r="L49" s="19">
        <v>7.5</v>
      </c>
      <c r="M49" s="1"/>
    </row>
    <row r="50" spans="1:13" x14ac:dyDescent="0.3">
      <c r="A50" s="10" t="s">
        <v>28</v>
      </c>
      <c r="B50" s="91"/>
      <c r="C50" s="92"/>
      <c r="D50" s="92"/>
      <c r="E50" s="92"/>
      <c r="F50" s="93"/>
      <c r="G50" s="70"/>
      <c r="H50" s="71"/>
      <c r="I50" s="71"/>
      <c r="J50" s="71"/>
      <c r="K50" s="94"/>
      <c r="L50" s="19">
        <f>IF(G50 = "Adults",33,IF(G50 = "Childrens",18,0))</f>
        <v>0</v>
      </c>
      <c r="M50" s="1"/>
    </row>
    <row r="51" spans="1:13" x14ac:dyDescent="0.3">
      <c r="A51" s="10" t="s">
        <v>104</v>
      </c>
      <c r="B51" s="55"/>
      <c r="C51" s="56"/>
      <c r="D51" s="56"/>
      <c r="E51" s="56"/>
      <c r="F51" s="57"/>
      <c r="G51" s="70"/>
      <c r="H51" s="71"/>
      <c r="I51" s="72"/>
      <c r="J51" s="72"/>
      <c r="K51" s="73"/>
      <c r="L51" s="12">
        <f t="shared" ref="L51:L55" si="5">IF(I51="Weekly",IF($B$8="Yes",G51*37.4,G51*44),IF(I51="Monthly",IF($B$8="Yes",G51*8.64,G51*10.2),IF(I51="Quarterly",G51*4,IF(I51="Termly",G51*3,G51))))</f>
        <v>0</v>
      </c>
      <c r="M51" s="1"/>
    </row>
    <row r="52" spans="1:13" x14ac:dyDescent="0.3">
      <c r="A52" s="10" t="s">
        <v>105</v>
      </c>
      <c r="B52" s="55"/>
      <c r="C52" s="56"/>
      <c r="D52" s="56"/>
      <c r="E52" s="56"/>
      <c r="F52" s="57"/>
      <c r="G52" s="70"/>
      <c r="H52" s="71"/>
      <c r="I52" s="72"/>
      <c r="J52" s="72"/>
      <c r="K52" s="73"/>
      <c r="L52" s="12">
        <f t="shared" si="5"/>
        <v>0</v>
      </c>
      <c r="M52" s="1"/>
    </row>
    <row r="53" spans="1:13" x14ac:dyDescent="0.3">
      <c r="A53" s="10" t="s">
        <v>106</v>
      </c>
      <c r="B53" s="55"/>
      <c r="C53" s="56"/>
      <c r="D53" s="56"/>
      <c r="E53" s="56"/>
      <c r="F53" s="57"/>
      <c r="G53" s="70"/>
      <c r="H53" s="71"/>
      <c r="I53" s="72"/>
      <c r="J53" s="72"/>
      <c r="K53" s="73"/>
      <c r="L53" s="12">
        <f t="shared" si="5"/>
        <v>0</v>
      </c>
      <c r="M53" s="1"/>
    </row>
    <row r="54" spans="1:13" x14ac:dyDescent="0.3">
      <c r="A54" s="10" t="s">
        <v>136</v>
      </c>
      <c r="B54" s="55"/>
      <c r="C54" s="56"/>
      <c r="D54" s="56"/>
      <c r="E54" s="56"/>
      <c r="F54" s="57"/>
      <c r="G54" s="70"/>
      <c r="H54" s="71"/>
      <c r="I54" s="72"/>
      <c r="J54" s="72"/>
      <c r="K54" s="73"/>
      <c r="L54" s="12">
        <f t="shared" si="5"/>
        <v>0</v>
      </c>
      <c r="M54" s="1"/>
    </row>
    <row r="55" spans="1:13" x14ac:dyDescent="0.3">
      <c r="A55" s="10" t="s">
        <v>137</v>
      </c>
      <c r="B55" s="55"/>
      <c r="C55" s="56"/>
      <c r="D55" s="56"/>
      <c r="E55" s="56"/>
      <c r="F55" s="57"/>
      <c r="G55" s="70"/>
      <c r="H55" s="71"/>
      <c r="I55" s="72"/>
      <c r="J55" s="72"/>
      <c r="K55" s="73"/>
      <c r="L55" s="12">
        <f t="shared" si="5"/>
        <v>0</v>
      </c>
      <c r="M55" s="1"/>
    </row>
    <row r="56" spans="1:13" x14ac:dyDescent="0.3">
      <c r="A56" s="10" t="s">
        <v>107</v>
      </c>
      <c r="B56" s="55"/>
      <c r="C56" s="56"/>
      <c r="D56" s="56"/>
      <c r="E56" s="56"/>
      <c r="F56" s="57"/>
      <c r="G56" s="80"/>
      <c r="H56" s="81"/>
      <c r="I56" s="81"/>
      <c r="J56" s="81"/>
      <c r="K56" s="82"/>
      <c r="L56" s="19">
        <f>IF(B56="",0,12)</f>
        <v>0</v>
      </c>
      <c r="M56" s="1"/>
    </row>
    <row r="57" spans="1:13" x14ac:dyDescent="0.3">
      <c r="A57" s="10" t="s">
        <v>108</v>
      </c>
      <c r="B57" s="55"/>
      <c r="C57" s="56"/>
      <c r="D57" s="56"/>
      <c r="E57" s="56"/>
      <c r="F57" s="57"/>
      <c r="G57" s="80"/>
      <c r="H57" s="81"/>
      <c r="I57" s="81"/>
      <c r="J57" s="81"/>
      <c r="K57" s="82"/>
      <c r="L57" s="19">
        <f>IF(B57="",0,12)</f>
        <v>0</v>
      </c>
      <c r="M57" s="1"/>
    </row>
    <row r="58" spans="1:13" x14ac:dyDescent="0.3">
      <c r="A58" s="10" t="s">
        <v>109</v>
      </c>
      <c r="B58" s="55"/>
      <c r="C58" s="56"/>
      <c r="D58" s="56"/>
      <c r="E58" s="56"/>
      <c r="F58" s="57"/>
      <c r="G58" s="80"/>
      <c r="H58" s="81"/>
      <c r="I58" s="81"/>
      <c r="J58" s="81"/>
      <c r="K58" s="82"/>
      <c r="L58" s="19">
        <f>IF(B58="",0,12)</f>
        <v>0</v>
      </c>
      <c r="M58" s="1"/>
    </row>
    <row r="59" spans="1:13" x14ac:dyDescent="0.3">
      <c r="A59" s="10" t="s">
        <v>126</v>
      </c>
      <c r="B59" s="55"/>
      <c r="C59" s="56"/>
      <c r="D59" s="56"/>
      <c r="E59" s="56"/>
      <c r="F59" s="57"/>
      <c r="G59" s="70"/>
      <c r="H59" s="71"/>
      <c r="I59" s="71"/>
      <c r="J59" s="71"/>
      <c r="K59" s="94"/>
      <c r="L59" s="46" t="str">
        <f>IF(G59&gt;0,(G59*I59)+2,"")</f>
        <v/>
      </c>
      <c r="M59" s="1"/>
    </row>
    <row r="60" spans="1:13" x14ac:dyDescent="0.3">
      <c r="A60" s="10" t="s">
        <v>127</v>
      </c>
      <c r="B60" s="55"/>
      <c r="C60" s="56"/>
      <c r="D60" s="56"/>
      <c r="E60" s="56"/>
      <c r="F60" s="57"/>
      <c r="G60" s="70"/>
      <c r="H60" s="71"/>
      <c r="I60" s="71"/>
      <c r="J60" s="71"/>
      <c r="K60" s="94"/>
      <c r="L60" s="46" t="str">
        <f>IF(G60&gt;0,(G60*I60)+2,"")</f>
        <v/>
      </c>
      <c r="M60" s="1"/>
    </row>
    <row r="61" spans="1:13" x14ac:dyDescent="0.3">
      <c r="A61" s="10" t="s">
        <v>128</v>
      </c>
      <c r="B61" s="55"/>
      <c r="C61" s="56"/>
      <c r="D61" s="56"/>
      <c r="E61" s="56"/>
      <c r="F61" s="57"/>
      <c r="G61" s="70"/>
      <c r="H61" s="59"/>
      <c r="I61" s="71"/>
      <c r="J61" s="71"/>
      <c r="K61" s="94"/>
      <c r="L61" s="46" t="str">
        <f>IF(G61&gt;0,(G61*I61)+2,"")</f>
        <v/>
      </c>
      <c r="M61" s="1"/>
    </row>
    <row r="62" spans="1:13" x14ac:dyDescent="0.3">
      <c r="A62" s="10" t="s">
        <v>129</v>
      </c>
      <c r="B62" s="55"/>
      <c r="C62" s="56"/>
      <c r="D62" s="56"/>
      <c r="E62" s="56"/>
      <c r="F62" s="57"/>
      <c r="G62" s="80"/>
      <c r="H62" s="81"/>
      <c r="I62" s="81"/>
      <c r="J62" s="81"/>
      <c r="K62" s="82"/>
      <c r="L62" s="46" t="str">
        <f>IF(B62&lt;&gt;"",7,"")</f>
        <v/>
      </c>
      <c r="M62" s="1"/>
    </row>
    <row r="63" spans="1:13" x14ac:dyDescent="0.3">
      <c r="A63" s="10" t="s">
        <v>130</v>
      </c>
      <c r="B63" s="55"/>
      <c r="C63" s="56"/>
      <c r="D63" s="56"/>
      <c r="E63" s="56"/>
      <c r="F63" s="57"/>
      <c r="G63" s="80"/>
      <c r="H63" s="81"/>
      <c r="I63" s="81"/>
      <c r="J63" s="81"/>
      <c r="K63" s="82"/>
      <c r="L63" s="46" t="str">
        <f>IF(B63&lt;&gt;"",7,"")</f>
        <v/>
      </c>
      <c r="M63" s="1"/>
    </row>
    <row r="64" spans="1:13" x14ac:dyDescent="0.3">
      <c r="A64" s="10" t="s">
        <v>131</v>
      </c>
      <c r="B64" s="55"/>
      <c r="C64" s="56"/>
      <c r="D64" s="56"/>
      <c r="E64" s="56"/>
      <c r="F64" s="57"/>
      <c r="G64" s="80"/>
      <c r="H64" s="81"/>
      <c r="I64" s="81"/>
      <c r="J64" s="81"/>
      <c r="K64" s="82"/>
      <c r="L64" s="46" t="str">
        <f>IF(B64&lt;&gt;"",7,"")</f>
        <v/>
      </c>
      <c r="M64" s="1"/>
    </row>
    <row r="65" spans="1:13" x14ac:dyDescent="0.3">
      <c r="A65" s="10" t="s">
        <v>132</v>
      </c>
      <c r="B65" s="55"/>
      <c r="C65" s="56"/>
      <c r="D65" s="56"/>
      <c r="E65" s="56"/>
      <c r="F65" s="57"/>
      <c r="G65" s="70"/>
      <c r="H65" s="71"/>
      <c r="I65" s="71"/>
      <c r="J65" s="71"/>
      <c r="K65" s="94"/>
      <c r="L65" s="46">
        <f>G65</f>
        <v>0</v>
      </c>
      <c r="M65" s="1"/>
    </row>
    <row r="66" spans="1:13" x14ac:dyDescent="0.3">
      <c r="A66" s="10" t="s">
        <v>133</v>
      </c>
      <c r="B66" s="55"/>
      <c r="C66" s="56"/>
      <c r="D66" s="56"/>
      <c r="E66" s="56"/>
      <c r="F66" s="57"/>
      <c r="G66" s="70"/>
      <c r="H66" s="71"/>
      <c r="I66" s="71"/>
      <c r="J66" s="71"/>
      <c r="K66" s="94"/>
      <c r="L66" s="46">
        <f>G66</f>
        <v>0</v>
      </c>
      <c r="M66" s="1"/>
    </row>
    <row r="67" spans="1:13" x14ac:dyDescent="0.3">
      <c r="A67" s="10" t="s">
        <v>134</v>
      </c>
      <c r="B67" s="55"/>
      <c r="C67" s="56"/>
      <c r="D67" s="56"/>
      <c r="E67" s="56"/>
      <c r="F67" s="57"/>
      <c r="G67" s="70"/>
      <c r="H67" s="71"/>
      <c r="I67" s="71"/>
      <c r="J67" s="71"/>
      <c r="K67" s="94"/>
      <c r="L67" s="46">
        <f>G67</f>
        <v>0</v>
      </c>
      <c r="M67" s="1"/>
    </row>
    <row r="68" spans="1:13" x14ac:dyDescent="0.3">
      <c r="A68" s="10" t="s">
        <v>135</v>
      </c>
      <c r="B68" s="91"/>
      <c r="C68" s="92"/>
      <c r="D68" s="92"/>
      <c r="E68" s="92"/>
      <c r="F68" s="93"/>
      <c r="G68" s="70"/>
      <c r="H68" s="71"/>
      <c r="I68" s="71"/>
      <c r="J68" s="71"/>
      <c r="K68" s="94"/>
      <c r="L68" s="46">
        <f>G68*11.25</f>
        <v>0</v>
      </c>
      <c r="M68" s="1"/>
    </row>
    <row r="69" spans="1:13" x14ac:dyDescent="0.3">
      <c r="A69" s="10" t="s">
        <v>35</v>
      </c>
      <c r="B69" s="55"/>
      <c r="C69" s="56"/>
      <c r="D69" s="56"/>
      <c r="E69" s="56"/>
      <c r="F69" s="57"/>
      <c r="G69" s="70"/>
      <c r="H69" s="71"/>
      <c r="I69" s="72"/>
      <c r="J69" s="72"/>
      <c r="K69" s="73"/>
      <c r="L69" s="12">
        <f t="shared" ref="L69:L71" si="6">IF(I69="Weekly",IF($B$8="Yes",G69*37.4,G69*44),IF(I69="Monthly",IF($B$8="Yes",G69*8.64,G69*10.2),IF(I69="Quarterly",G69*4,IF(I69="Termly",G69*3,G69))))</f>
        <v>0</v>
      </c>
      <c r="M69" s="1"/>
    </row>
    <row r="70" spans="1:13" x14ac:dyDescent="0.3">
      <c r="A70" s="10" t="s">
        <v>36</v>
      </c>
      <c r="B70" s="55"/>
      <c r="C70" s="56"/>
      <c r="D70" s="56"/>
      <c r="E70" s="56"/>
      <c r="F70" s="57"/>
      <c r="G70" s="70"/>
      <c r="H70" s="71"/>
      <c r="I70" s="72"/>
      <c r="J70" s="72"/>
      <c r="K70" s="73"/>
      <c r="L70" s="12">
        <f t="shared" si="6"/>
        <v>0</v>
      </c>
      <c r="M70" s="1"/>
    </row>
    <row r="71" spans="1:13" x14ac:dyDescent="0.3">
      <c r="A71" s="10" t="s">
        <v>37</v>
      </c>
      <c r="B71" s="55"/>
      <c r="C71" s="56"/>
      <c r="D71" s="56"/>
      <c r="E71" s="56"/>
      <c r="F71" s="57"/>
      <c r="G71" s="70"/>
      <c r="H71" s="71"/>
      <c r="I71" s="72"/>
      <c r="J71" s="72"/>
      <c r="K71" s="73"/>
      <c r="L71" s="12">
        <f t="shared" si="6"/>
        <v>0</v>
      </c>
      <c r="M71" s="1"/>
    </row>
    <row r="72" spans="1:13" x14ac:dyDescent="0.3">
      <c r="A72" s="7" t="s">
        <v>5</v>
      </c>
      <c r="B72" s="88"/>
      <c r="C72" s="89"/>
      <c r="D72" s="89"/>
      <c r="E72" s="89"/>
      <c r="F72" s="90"/>
      <c r="G72" s="103"/>
      <c r="H72" s="104"/>
      <c r="I72" s="104"/>
      <c r="J72" s="104"/>
      <c r="K72" s="105"/>
      <c r="L72" s="20"/>
      <c r="M72" s="8"/>
    </row>
    <row r="73" spans="1:13" ht="43.2" x14ac:dyDescent="0.3">
      <c r="A73" s="10" t="s">
        <v>29</v>
      </c>
      <c r="B73" s="91"/>
      <c r="C73" s="92"/>
      <c r="D73" s="92"/>
      <c r="E73" s="92"/>
      <c r="F73" s="93"/>
      <c r="G73" s="80"/>
      <c r="H73" s="86"/>
      <c r="I73" s="86"/>
      <c r="J73" s="86"/>
      <c r="K73" s="87"/>
      <c r="L73" s="12"/>
      <c r="M73" s="22"/>
    </row>
    <row r="74" spans="1:13" x14ac:dyDescent="0.3">
      <c r="A74" s="10" t="s">
        <v>110</v>
      </c>
      <c r="B74" s="55"/>
      <c r="C74" s="56"/>
      <c r="D74" s="56"/>
      <c r="E74" s="56"/>
      <c r="F74" s="57"/>
      <c r="G74" s="70"/>
      <c r="H74" s="71"/>
      <c r="I74" s="72"/>
      <c r="J74" s="72"/>
      <c r="K74" s="73"/>
      <c r="L74" s="12">
        <f t="shared" ref="L74:L76" si="7">IF(I74="Weekly",IF($B$8="Yes",G74*37.4,G74*44),IF(I74="Monthly",IF($B$8="Yes",G74*8.64,G74*10.2),IF(I74="Quarterly",G74*4,IF(I74="Termly",G74*3,G74))))</f>
        <v>0</v>
      </c>
      <c r="M74" s="1"/>
    </row>
    <row r="75" spans="1:13" x14ac:dyDescent="0.3">
      <c r="A75" s="10" t="s">
        <v>111</v>
      </c>
      <c r="B75" s="55"/>
      <c r="C75" s="56"/>
      <c r="D75" s="56"/>
      <c r="E75" s="56"/>
      <c r="F75" s="57"/>
      <c r="G75" s="70"/>
      <c r="H75" s="71"/>
      <c r="I75" s="72"/>
      <c r="J75" s="72"/>
      <c r="K75" s="73"/>
      <c r="L75" s="12">
        <f t="shared" si="7"/>
        <v>0</v>
      </c>
      <c r="M75" s="1"/>
    </row>
    <row r="76" spans="1:13" x14ac:dyDescent="0.3">
      <c r="A76" s="10" t="s">
        <v>112</v>
      </c>
      <c r="B76" s="55"/>
      <c r="C76" s="56"/>
      <c r="D76" s="56"/>
      <c r="E76" s="56"/>
      <c r="F76" s="57"/>
      <c r="G76" s="70"/>
      <c r="H76" s="71"/>
      <c r="I76" s="72"/>
      <c r="J76" s="72"/>
      <c r="K76" s="73"/>
      <c r="L76" s="12">
        <f t="shared" si="7"/>
        <v>0</v>
      </c>
      <c r="M76" s="1"/>
    </row>
    <row r="77" spans="1:13" x14ac:dyDescent="0.3">
      <c r="A77" s="7" t="s">
        <v>6</v>
      </c>
      <c r="B77" s="88"/>
      <c r="C77" s="89"/>
      <c r="D77" s="89"/>
      <c r="E77" s="89"/>
      <c r="F77" s="90"/>
      <c r="G77" s="103"/>
      <c r="H77" s="104"/>
      <c r="I77" s="104"/>
      <c r="J77" s="104"/>
      <c r="K77" s="105"/>
      <c r="L77" s="20"/>
      <c r="M77" s="8"/>
    </row>
    <row r="78" spans="1:13" x14ac:dyDescent="0.3">
      <c r="A78" s="10" t="s">
        <v>30</v>
      </c>
      <c r="B78" s="91"/>
      <c r="C78" s="92"/>
      <c r="D78" s="92"/>
      <c r="E78" s="92"/>
      <c r="F78" s="93"/>
      <c r="G78" s="80"/>
      <c r="H78" s="86"/>
      <c r="I78" s="86"/>
      <c r="J78" s="86"/>
      <c r="K78" s="87"/>
      <c r="L78" s="12"/>
      <c r="M78" s="22"/>
    </row>
    <row r="79" spans="1:13" x14ac:dyDescent="0.3">
      <c r="A79" s="10" t="s">
        <v>113</v>
      </c>
      <c r="B79" s="55"/>
      <c r="C79" s="56"/>
      <c r="D79" s="56"/>
      <c r="E79" s="56"/>
      <c r="F79" s="57"/>
      <c r="G79" s="70"/>
      <c r="H79" s="71"/>
      <c r="I79" s="72"/>
      <c r="J79" s="72"/>
      <c r="K79" s="73"/>
      <c r="L79" s="12">
        <f t="shared" ref="L79:L81" si="8">IF(I79="Weekly",IF($B$8="Yes",G79*37.4,G79*44),IF(I79="Monthly",IF($B$8="Yes",G79*8.64,G79*10.2),IF(I79="Quarterly",G79*4,IF(I79="Termly",G79*3,G79))))</f>
        <v>0</v>
      </c>
      <c r="M79" s="1"/>
    </row>
    <row r="80" spans="1:13" x14ac:dyDescent="0.3">
      <c r="A80" s="10" t="s">
        <v>114</v>
      </c>
      <c r="B80" s="55"/>
      <c r="C80" s="56"/>
      <c r="D80" s="56"/>
      <c r="E80" s="56"/>
      <c r="F80" s="57"/>
      <c r="G80" s="70"/>
      <c r="H80" s="71"/>
      <c r="I80" s="72"/>
      <c r="J80" s="72"/>
      <c r="K80" s="73"/>
      <c r="L80" s="12">
        <f t="shared" si="8"/>
        <v>0</v>
      </c>
      <c r="M80" s="1"/>
    </row>
    <row r="81" spans="1:13" x14ac:dyDescent="0.3">
      <c r="A81" s="10" t="s">
        <v>115</v>
      </c>
      <c r="B81" s="55"/>
      <c r="C81" s="56"/>
      <c r="D81" s="56"/>
      <c r="E81" s="56"/>
      <c r="F81" s="57"/>
      <c r="G81" s="70"/>
      <c r="H81" s="71"/>
      <c r="I81" s="72"/>
      <c r="J81" s="72"/>
      <c r="K81" s="73"/>
      <c r="L81" s="12">
        <f t="shared" si="8"/>
        <v>0</v>
      </c>
      <c r="M81" s="1"/>
    </row>
    <row r="82" spans="1:13" ht="15" customHeight="1" x14ac:dyDescent="0.3">
      <c r="A82" s="10"/>
      <c r="B82" s="74"/>
      <c r="C82" s="75"/>
      <c r="D82" s="75"/>
      <c r="E82" s="75"/>
      <c r="F82" s="76"/>
      <c r="G82" s="74"/>
      <c r="H82" s="75"/>
      <c r="I82" s="75"/>
      <c r="J82" s="75"/>
      <c r="K82" s="76"/>
      <c r="L82" s="12"/>
      <c r="M82" s="1"/>
    </row>
    <row r="83" spans="1:13" s="33" customFormat="1" ht="18" x14ac:dyDescent="0.35">
      <c r="A83" s="35" t="s">
        <v>7</v>
      </c>
      <c r="B83" s="74"/>
      <c r="C83" s="75"/>
      <c r="D83" s="75"/>
      <c r="E83" s="75"/>
      <c r="F83" s="76"/>
      <c r="G83" s="83"/>
      <c r="H83" s="84"/>
      <c r="I83" s="84"/>
      <c r="J83" s="84"/>
      <c r="K83" s="85"/>
      <c r="L83" s="36">
        <f>SUM(L20:L81)</f>
        <v>57.25</v>
      </c>
      <c r="M83" s="31"/>
    </row>
  </sheetData>
  <mergeCells count="184">
    <mergeCell ref="B82:F82"/>
    <mergeCell ref="G82:K82"/>
    <mergeCell ref="B79:F79"/>
    <mergeCell ref="G79:H79"/>
    <mergeCell ref="I79:K79"/>
    <mergeCell ref="B80:F80"/>
    <mergeCell ref="G80:H80"/>
    <mergeCell ref="I80:K80"/>
    <mergeCell ref="G75:H75"/>
    <mergeCell ref="I75:K75"/>
    <mergeCell ref="B76:F76"/>
    <mergeCell ref="G76:H76"/>
    <mergeCell ref="I76:K76"/>
    <mergeCell ref="B81:F81"/>
    <mergeCell ref="G81:H81"/>
    <mergeCell ref="I81:K81"/>
    <mergeCell ref="G78:K78"/>
    <mergeCell ref="B11:K11"/>
    <mergeCell ref="B74:F74"/>
    <mergeCell ref="G74:H74"/>
    <mergeCell ref="I74:K74"/>
    <mergeCell ref="G69:H69"/>
    <mergeCell ref="I69:K69"/>
    <mergeCell ref="G70:H70"/>
    <mergeCell ref="I70:K70"/>
    <mergeCell ref="B33:F33"/>
    <mergeCell ref="B34:F34"/>
    <mergeCell ref="B35:F35"/>
    <mergeCell ref="B31:F31"/>
    <mergeCell ref="B32:F32"/>
    <mergeCell ref="I71:K71"/>
    <mergeCell ref="G56:K56"/>
    <mergeCell ref="B58:F58"/>
    <mergeCell ref="G61:H61"/>
    <mergeCell ref="I61:K61"/>
    <mergeCell ref="B62:F62"/>
    <mergeCell ref="G62:K62"/>
    <mergeCell ref="B54:F54"/>
    <mergeCell ref="G54:H54"/>
    <mergeCell ref="I54:K54"/>
    <mergeCell ref="B55:F55"/>
    <mergeCell ref="G72:K72"/>
    <mergeCell ref="G77:K77"/>
    <mergeCell ref="B78:F78"/>
    <mergeCell ref="B52:F52"/>
    <mergeCell ref="B56:F56"/>
    <mergeCell ref="B75:F75"/>
    <mergeCell ref="B61:F61"/>
    <mergeCell ref="G71:H71"/>
    <mergeCell ref="G66:K66"/>
    <mergeCell ref="B67:F67"/>
    <mergeCell ref="B68:F68"/>
    <mergeCell ref="G68:K68"/>
    <mergeCell ref="B63:F63"/>
    <mergeCell ref="G63:K63"/>
    <mergeCell ref="B64:F64"/>
    <mergeCell ref="G64:K64"/>
    <mergeCell ref="B65:F65"/>
    <mergeCell ref="G65:K65"/>
    <mergeCell ref="G58:K58"/>
    <mergeCell ref="G52:H52"/>
    <mergeCell ref="I52:K52"/>
    <mergeCell ref="B53:F53"/>
    <mergeCell ref="B60:F60"/>
    <mergeCell ref="G60:H60"/>
    <mergeCell ref="I60:K60"/>
    <mergeCell ref="G31:H31"/>
    <mergeCell ref="I31:K31"/>
    <mergeCell ref="G32:H32"/>
    <mergeCell ref="I32:K32"/>
    <mergeCell ref="G33:H33"/>
    <mergeCell ref="I33:K33"/>
    <mergeCell ref="B44:F44"/>
    <mergeCell ref="B39:F39"/>
    <mergeCell ref="G37:K37"/>
    <mergeCell ref="G40:K40"/>
    <mergeCell ref="I55:K55"/>
    <mergeCell ref="G34:H34"/>
    <mergeCell ref="I34:K34"/>
    <mergeCell ref="G35:H35"/>
    <mergeCell ref="I35:K35"/>
    <mergeCell ref="B38:F38"/>
    <mergeCell ref="G38:K38"/>
    <mergeCell ref="G39:K39"/>
    <mergeCell ref="B41:F41"/>
    <mergeCell ref="G41:K41"/>
    <mergeCell ref="G55:H55"/>
    <mergeCell ref="G45:K45"/>
    <mergeCell ref="G49:K49"/>
    <mergeCell ref="B59:F59"/>
    <mergeCell ref="G59:H59"/>
    <mergeCell ref="I59:K59"/>
    <mergeCell ref="G30:H30"/>
    <mergeCell ref="G42:K42"/>
    <mergeCell ref="I53:K53"/>
    <mergeCell ref="G29:H29"/>
    <mergeCell ref="I29:K29"/>
    <mergeCell ref="I30:K30"/>
    <mergeCell ref="B29:F29"/>
    <mergeCell ref="G53:H53"/>
    <mergeCell ref="G23:H23"/>
    <mergeCell ref="I23:K23"/>
    <mergeCell ref="G24:H24"/>
    <mergeCell ref="I24:K24"/>
    <mergeCell ref="B42:F42"/>
    <mergeCell ref="G25:H25"/>
    <mergeCell ref="I25:K25"/>
    <mergeCell ref="B22:F22"/>
    <mergeCell ref="B26:F26"/>
    <mergeCell ref="B30:F30"/>
    <mergeCell ref="B27:F27"/>
    <mergeCell ref="B28:F28"/>
    <mergeCell ref="G67:K67"/>
    <mergeCell ref="B77:F77"/>
    <mergeCell ref="B69:F69"/>
    <mergeCell ref="B45:F45"/>
    <mergeCell ref="B3:K3"/>
    <mergeCell ref="B4:K4"/>
    <mergeCell ref="B6:K6"/>
    <mergeCell ref="B9:K9"/>
    <mergeCell ref="B5:K5"/>
    <mergeCell ref="B7:K7"/>
    <mergeCell ref="B8:K8"/>
    <mergeCell ref="B10:K10"/>
    <mergeCell ref="G48:K48"/>
    <mergeCell ref="B19:F19"/>
    <mergeCell ref="B46:F46"/>
    <mergeCell ref="B47:F47"/>
    <mergeCell ref="B48:F48"/>
    <mergeCell ref="B36:F36"/>
    <mergeCell ref="B37:F37"/>
    <mergeCell ref="B40:F40"/>
    <mergeCell ref="B43:F43"/>
    <mergeCell ref="B25:F25"/>
    <mergeCell ref="B23:F23"/>
    <mergeCell ref="B24:F24"/>
    <mergeCell ref="B83:F83"/>
    <mergeCell ref="G27:K27"/>
    <mergeCell ref="G36:K36"/>
    <mergeCell ref="G43:K43"/>
    <mergeCell ref="G44:K44"/>
    <mergeCell ref="G46:K46"/>
    <mergeCell ref="G83:K83"/>
    <mergeCell ref="G73:K73"/>
    <mergeCell ref="G47:K47"/>
    <mergeCell ref="B70:F70"/>
    <mergeCell ref="B71:F71"/>
    <mergeCell ref="B72:F72"/>
    <mergeCell ref="B73:F73"/>
    <mergeCell ref="B49:F49"/>
    <mergeCell ref="B50:F50"/>
    <mergeCell ref="B51:F51"/>
    <mergeCell ref="B57:F57"/>
    <mergeCell ref="G57:K57"/>
    <mergeCell ref="G50:K50"/>
    <mergeCell ref="G51:H51"/>
    <mergeCell ref="I51:K51"/>
    <mergeCell ref="B66:F66"/>
    <mergeCell ref="G28:H28"/>
    <mergeCell ref="I28:K28"/>
    <mergeCell ref="G19:K19"/>
    <mergeCell ref="B20:F20"/>
    <mergeCell ref="B21:F21"/>
    <mergeCell ref="G26:K26"/>
    <mergeCell ref="A1:M1"/>
    <mergeCell ref="B13:F13"/>
    <mergeCell ref="G13:K13"/>
    <mergeCell ref="G14:G16"/>
    <mergeCell ref="H14:H16"/>
    <mergeCell ref="I14:I16"/>
    <mergeCell ref="J14:J16"/>
    <mergeCell ref="K14:K16"/>
    <mergeCell ref="A14:A16"/>
    <mergeCell ref="B14:B16"/>
    <mergeCell ref="C14:C16"/>
    <mergeCell ref="D14:D16"/>
    <mergeCell ref="E14:E16"/>
    <mergeCell ref="F14:F16"/>
    <mergeCell ref="G20:H20"/>
    <mergeCell ref="I20:K20"/>
    <mergeCell ref="G21:H21"/>
    <mergeCell ref="I21:K21"/>
    <mergeCell ref="G22:H22"/>
    <mergeCell ref="I22:K22"/>
  </mergeCells>
  <phoneticPr fontId="9" type="noConversion"/>
  <dataValidations xWindow="697" yWindow="684" count="19">
    <dataValidation type="list" allowBlank="1" showInputMessage="1" showErrorMessage="1" promptTitle="Meetings Service" prompt="Enter the Service you work in_x000a_" sqref="G50" xr:uid="{4C6ADEA7-2E09-4E3C-906E-643C2B378B18}">
      <formula1>"Adults, Childrens"</formula1>
    </dataValidation>
    <dataValidation type="decimal" allowBlank="1" showInputMessage="1" showErrorMessage="1" sqref="B7" xr:uid="{5325D83D-DB9D-430F-9AB1-F3D36C3BDDB9}">
      <formula1>1</formula1>
      <formula2>37.5</formula2>
    </dataValidation>
    <dataValidation type="list" allowBlank="1" showInputMessage="1" showErrorMessage="1" sqref="B8" xr:uid="{67CC5E34-DD1F-4FAD-A05E-28CEDA91AAD6}">
      <formula1>"Yes, No"</formula1>
    </dataValidation>
    <dataValidation type="list" allowBlank="1" showInputMessage="1" showErrorMessage="1" promptTitle="Preceptor" prompt="Enter Preceptor or Buddy" sqref="G48:K48" xr:uid="{7D594C7E-1469-4848-867E-9562BC88C6E7}">
      <formula1>"Preceptor,Buddy,N/A"</formula1>
    </dataValidation>
    <dataValidation allowBlank="1" showInputMessage="1" showErrorMessage="1" prompt="Enter activity name or brief description" sqref="B20:F25 B28:F35" xr:uid="{2551E63D-978F-48F6-904C-A828AD8B0CF8}"/>
    <dataValidation type="list" allowBlank="1" showInputMessage="1" showErrorMessage="1" prompt="Enter the length of time for the activity" sqref="G20:H25 G79:H81 G69:H71 G74:H76 G32:H35" xr:uid="{6F346B24-3DC5-4089-98C6-BA9C2A4BA6CA}">
      <formula1>"0.5,1,1.5,2,2.5,3,3.5,4,4.5,5,5.5,6,6.5,7,7.5,8,8.5,9,9.5,10"</formula1>
    </dataValidation>
    <dataValidation allowBlank="1" showInputMessage="1" showErrorMessage="1" prompt="Enter audit name or brief description" sqref="B37:F42" xr:uid="{62D0329E-5BD7-402C-929C-B973F1650C10}"/>
    <dataValidation allowBlank="1" showInputMessage="1" showErrorMessage="1" prompt="Enter meeting name or brief description" sqref="B51:F55" xr:uid="{1B527800-81BA-4C6C-AC6F-CFDD9C2B5CBA}"/>
    <dataValidation type="list" allowBlank="1" showInputMessage="1" showErrorMessage="1" prompt="Enter the length of time for the meeting" sqref="G51:H55" xr:uid="{65E7261E-55D1-4CA6-98E9-7457520936C9}">
      <formula1>"0.5,1,1.5,2,2.5,3,3.5,4,4.5,5,5.5,6,6.5,7,7.5,8,8.5,9,9.5,10"</formula1>
    </dataValidation>
    <dataValidation allowBlank="1" showInputMessage="1" showErrorMessage="1" prompt="Enter group name or brief description" sqref="B56:F58" xr:uid="{BB792507-4C16-42CD-B61C-29F2F9B9B968}"/>
    <dataValidation allowBlank="1" showInputMessage="1" showErrorMessage="1" prompt="Enter name or brief description" sqref="B69:F71 B74:F76 B79:F81" xr:uid="{044BAFB9-78A1-414F-B926-72FE66FF203F}"/>
    <dataValidation allowBlank="1" showInputMessage="1" showErrorMessage="1" prompt="Enter Student Name_x000a_" sqref="B59:F64" xr:uid="{8814EFB3-20C8-4833-BE05-D295720F62A8}"/>
    <dataValidation allowBlank="1" showInputMessage="1" showErrorMessage="1" prompt="Enter length of placement in weeks" sqref="I59:K61" xr:uid="{33B2E5F5-7D1E-4C8A-AFEE-0C238E710AB3}"/>
    <dataValidation allowBlank="1" showInputMessage="1" showErrorMessage="1" prompt="Enter the number of days per week the student is with you" sqref="G59:H61" xr:uid="{75A49579-014C-4F9B-BE38-79234611D6FD}"/>
    <dataValidation allowBlank="1" showInputMessage="1" showErrorMessage="1" prompt="Enter Group Name_x000a_" sqref="B65:F67" xr:uid="{C4F5628C-E43C-4F65-9742-8144047FACD4}"/>
    <dataValidation allowBlank="1" showInputMessage="1" showErrorMessage="1" prompt="Enter number of days of placement" sqref="G65:K67" xr:uid="{352F1B04-F2AC-4500-825D-D9685D27D0E3}"/>
    <dataValidation allowBlank="1" showInputMessage="1" showErrorMessage="1" prompt="Enter number of student blocks (may be multiple students per block)" sqref="G68:K68" xr:uid="{8DAED9F8-4C5E-4631-B597-B456155A384C}"/>
    <dataValidation type="list" allowBlank="1" showInputMessage="1" showErrorMessage="1" prompt="Enter the length of time for the activity" sqref="G28:H31" xr:uid="{66DE8DD5-58EA-4B16-80CC-3E28BD5726D4}">
      <formula1>"0.5,1,1.5,2,2.5,3,3.5,4,4.5,5,5.5,6,6.5,7,7.5,8,8.5,9,9.5,10,10.5,11,11.5,12,12.5,13,13.5,14,14.5,15,15.5,16,16.5,17,17.5,18,18.5,19,19.5,20,20.5,21,21.5,22,22.5,23,23.5,24,24.5,25,25.5,26,26.5,27,27.5,28,28.5,29,29.5,30"</formula1>
    </dataValidation>
    <dataValidation type="list" allowBlank="1" showInputMessage="1" showErrorMessage="1" prompt="Enter activity frequency" sqref="I20:K25 I28:K35 I51:K55 I69:K71 I74:K76 I79:K81" xr:uid="{67341010-0F5A-4111-A4E4-F9376EE75256}">
      <formula1>"Weekly,Monthly,Quarterly,Termly,Yearly"</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xWindow="697" yWindow="684" count="1">
        <x14:dataValidation type="list" allowBlank="1" showInputMessage="1" showErrorMessage="1" promptTitle="Band" prompt="Enter your job banding" xr:uid="{FA111CE7-34F5-49C9-BBFE-FB94FD1FDC48}">
          <x14:formula1>
            <xm:f>Data!A$2:$A$12</xm:f>
          </x14:formula1>
          <xm:sqref>B5:K5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99E781-57B5-40ED-9ACD-D80214291FF0}">
  <dimension ref="A1:T59"/>
  <sheetViews>
    <sheetView tabSelected="1" topLeftCell="H1" workbookViewId="0">
      <selection activeCell="W10" sqref="W10"/>
    </sheetView>
  </sheetViews>
  <sheetFormatPr defaultRowHeight="14.4" x14ac:dyDescent="0.3"/>
  <cols>
    <col min="1" max="1" width="21.77734375" bestFit="1" customWidth="1"/>
    <col min="2" max="2" width="49.77734375" customWidth="1"/>
    <col min="3" max="3" width="7.77734375" customWidth="1"/>
    <col min="10" max="11" width="9.21875" style="21"/>
    <col min="12" max="12" width="11.21875" style="2" bestFit="1" customWidth="1"/>
    <col min="13" max="13" width="10" style="21" bestFit="1" customWidth="1"/>
    <col min="14" max="14" width="3.21875" customWidth="1"/>
    <col min="15" max="15" width="11" style="21" customWidth="1"/>
    <col min="16" max="16" width="10" style="21" bestFit="1" customWidth="1"/>
    <col min="17" max="17" width="12.21875" style="21" customWidth="1"/>
    <col min="19" max="19" width="18.21875" bestFit="1" customWidth="1"/>
  </cols>
  <sheetData>
    <row r="1" spans="1:20" ht="21" x14ac:dyDescent="0.4">
      <c r="A1" s="24" t="s">
        <v>89</v>
      </c>
      <c r="B1" s="24"/>
    </row>
    <row r="4" spans="1:20" ht="72" x14ac:dyDescent="0.3">
      <c r="A4" s="1"/>
      <c r="B4" s="1"/>
      <c r="C4" s="25" t="s">
        <v>73</v>
      </c>
      <c r="D4" s="25" t="s">
        <v>74</v>
      </c>
      <c r="E4" s="25" t="s">
        <v>75</v>
      </c>
      <c r="F4" s="25" t="s">
        <v>76</v>
      </c>
      <c r="G4" s="25" t="s">
        <v>77</v>
      </c>
      <c r="H4" s="25" t="s">
        <v>78</v>
      </c>
      <c r="I4" s="25" t="s">
        <v>79</v>
      </c>
      <c r="J4" s="5"/>
      <c r="K4" s="5"/>
      <c r="L4" s="25" t="s">
        <v>119</v>
      </c>
      <c r="M4" s="39" t="s">
        <v>116</v>
      </c>
      <c r="N4" s="1"/>
      <c r="O4" s="40" t="s">
        <v>124</v>
      </c>
      <c r="P4" s="40" t="s">
        <v>123</v>
      </c>
      <c r="Q4" s="40" t="s">
        <v>159</v>
      </c>
    </row>
    <row r="5" spans="1:20" x14ac:dyDescent="0.3">
      <c r="A5" s="1"/>
      <c r="B5" s="1"/>
      <c r="C5" s="25"/>
      <c r="D5" s="25"/>
      <c r="E5" s="25"/>
      <c r="F5" s="25"/>
      <c r="G5" s="25"/>
      <c r="H5" s="25"/>
      <c r="I5" s="25"/>
      <c r="J5" s="5"/>
      <c r="K5" s="5"/>
      <c r="L5" s="25"/>
      <c r="M5" s="39"/>
      <c r="N5" s="1"/>
      <c r="O5" s="40"/>
      <c r="P5" s="40"/>
      <c r="Q5" s="40"/>
    </row>
    <row r="6" spans="1:20" x14ac:dyDescent="0.3">
      <c r="A6" s="1"/>
      <c r="B6" s="1"/>
      <c r="C6" s="25"/>
      <c r="D6" s="25"/>
      <c r="E6" s="25"/>
      <c r="F6" s="25"/>
      <c r="G6" s="25"/>
      <c r="H6" s="25"/>
      <c r="I6" s="25"/>
      <c r="J6" s="5"/>
      <c r="K6" s="5"/>
      <c r="L6" s="25"/>
      <c r="M6" s="39"/>
      <c r="N6" s="1"/>
      <c r="O6" s="40"/>
      <c r="P6" s="40"/>
      <c r="Q6" s="40"/>
    </row>
    <row r="7" spans="1:20" x14ac:dyDescent="0.3">
      <c r="A7" s="9" t="s">
        <v>54</v>
      </c>
      <c r="B7" s="1" t="s">
        <v>143</v>
      </c>
      <c r="C7" s="6"/>
      <c r="D7" s="6"/>
      <c r="E7" s="6"/>
      <c r="F7" s="6"/>
      <c r="G7" s="6"/>
      <c r="H7" s="6"/>
      <c r="I7" s="6"/>
      <c r="J7" s="5">
        <f t="shared" ref="J7" si="0">SUM(C7:I7)</f>
        <v>0</v>
      </c>
      <c r="K7" s="5"/>
      <c r="L7" s="6" t="s">
        <v>48</v>
      </c>
      <c r="M7" s="5" t="e">
        <f>J7/$K$57*100</f>
        <v>#DIV/0!</v>
      </c>
      <c r="N7" s="1"/>
      <c r="O7" s="5" t="e">
        <f>'Job Plan'!$B$11*M7/100</f>
        <v>#DIV/0!</v>
      </c>
      <c r="P7" s="5" t="e">
        <f>O7/7.5*2</f>
        <v>#DIV/0!</v>
      </c>
      <c r="Q7" s="5"/>
    </row>
    <row r="8" spans="1:20" x14ac:dyDescent="0.3">
      <c r="B8" s="9" t="s">
        <v>61</v>
      </c>
      <c r="C8" s="26"/>
      <c r="D8" s="26"/>
      <c r="E8" s="26"/>
      <c r="F8" s="26"/>
      <c r="G8" s="26"/>
      <c r="H8" s="26"/>
      <c r="I8" s="26"/>
      <c r="J8" s="37"/>
      <c r="K8" s="37"/>
      <c r="L8" s="30"/>
      <c r="M8" s="37"/>
      <c r="N8" s="26"/>
      <c r="O8" s="37"/>
      <c r="P8" s="37"/>
      <c r="Q8" s="37"/>
    </row>
    <row r="9" spans="1:20" x14ac:dyDescent="0.3">
      <c r="A9" s="1"/>
      <c r="B9" s="27" t="s">
        <v>80</v>
      </c>
      <c r="C9" s="6"/>
      <c r="D9" s="6"/>
      <c r="E9" s="6"/>
      <c r="F9" s="6"/>
      <c r="G9" s="6"/>
      <c r="H9" s="6"/>
      <c r="I9" s="6"/>
      <c r="J9" s="5">
        <f t="shared" ref="J9:J14" si="1">SUM(C9:I9)</f>
        <v>0</v>
      </c>
      <c r="K9" s="5"/>
      <c r="L9" s="6" t="s">
        <v>48</v>
      </c>
      <c r="M9" s="5" t="e">
        <f>J9/$K$57*100</f>
        <v>#DIV/0!</v>
      </c>
      <c r="N9" s="1"/>
      <c r="O9" s="5" t="e">
        <f>'Job Plan'!$B$11*M9/100</f>
        <v>#DIV/0!</v>
      </c>
      <c r="P9" s="5" t="e">
        <f>O9/7.5*4</f>
        <v>#DIV/0!</v>
      </c>
      <c r="Q9" s="5"/>
      <c r="S9" s="44" t="s">
        <v>46</v>
      </c>
      <c r="T9" s="43" t="e">
        <f>M22+M30+M32+M33+M35+M37+M40+M44+M45+M46+M54+T16</f>
        <v>#DIV/0!</v>
      </c>
    </row>
    <row r="10" spans="1:20" x14ac:dyDescent="0.3">
      <c r="A10" s="1"/>
      <c r="B10" s="27" t="s">
        <v>81</v>
      </c>
      <c r="C10" s="6"/>
      <c r="D10" s="6"/>
      <c r="E10" s="6"/>
      <c r="F10" s="6"/>
      <c r="G10" s="6"/>
      <c r="H10" s="6"/>
      <c r="I10" s="6"/>
      <c r="J10" s="5">
        <f t="shared" si="1"/>
        <v>0</v>
      </c>
      <c r="K10" s="5"/>
      <c r="L10" s="6" t="s">
        <v>48</v>
      </c>
      <c r="M10" s="5" t="e">
        <f>J10/$K$57*100</f>
        <v>#DIV/0!</v>
      </c>
      <c r="N10" s="1"/>
      <c r="O10" s="5" t="e">
        <f>'Job Plan'!$B$11*M10/100</f>
        <v>#DIV/0!</v>
      </c>
      <c r="P10" s="5" t="e">
        <f>O10/7.5*4</f>
        <v>#DIV/0!</v>
      </c>
      <c r="Q10" s="5"/>
      <c r="S10" s="44" t="s">
        <v>120</v>
      </c>
      <c r="T10" s="43" t="e">
        <f>M41+M42+M48+M50+T17</f>
        <v>#DIV/0!</v>
      </c>
    </row>
    <row r="11" spans="1:20" x14ac:dyDescent="0.3">
      <c r="A11" s="1"/>
      <c r="B11" s="27" t="s">
        <v>82</v>
      </c>
      <c r="C11" s="6"/>
      <c r="D11" s="6"/>
      <c r="E11" s="6"/>
      <c r="F11" s="6"/>
      <c r="G11" s="6"/>
      <c r="H11" s="6"/>
      <c r="I11" s="6"/>
      <c r="J11" s="5">
        <f t="shared" si="1"/>
        <v>0</v>
      </c>
      <c r="K11" s="5"/>
      <c r="L11" s="6" t="s">
        <v>48</v>
      </c>
      <c r="M11" s="5" t="e">
        <f>J11/$K$57*100</f>
        <v>#DIV/0!</v>
      </c>
      <c r="N11" s="1"/>
      <c r="O11" s="5" t="e">
        <f>'Job Plan'!$B$11*M11/100</f>
        <v>#DIV/0!</v>
      </c>
      <c r="P11" s="5" t="e">
        <f>O11/7.5*4</f>
        <v>#DIV/0!</v>
      </c>
      <c r="Q11" s="5"/>
      <c r="S11" s="44" t="s">
        <v>48</v>
      </c>
      <c r="T11" s="43" t="e">
        <f>M7+M9+M10+M11+M12+M13+M14+M15+M16+M17+M20+M21+M23</f>
        <v>#DIV/0!</v>
      </c>
    </row>
    <row r="12" spans="1:20" x14ac:dyDescent="0.3">
      <c r="A12" s="1"/>
      <c r="B12" s="27" t="s">
        <v>83</v>
      </c>
      <c r="C12" s="6"/>
      <c r="D12" s="6"/>
      <c r="E12" s="6"/>
      <c r="F12" s="6"/>
      <c r="G12" s="6"/>
      <c r="H12" s="6"/>
      <c r="I12" s="6"/>
      <c r="J12" s="5">
        <f t="shared" si="1"/>
        <v>0</v>
      </c>
      <c r="K12" s="5"/>
      <c r="L12" s="6" t="s">
        <v>48</v>
      </c>
      <c r="M12" s="5" t="e">
        <f>J12/$K$57*100</f>
        <v>#DIV/0!</v>
      </c>
      <c r="N12" s="29"/>
      <c r="O12" s="5" t="e">
        <f>'Job Plan'!$B$11*M12/100</f>
        <v>#DIV/0!</v>
      </c>
      <c r="P12" s="5" t="e">
        <f>O12/7.5*4</f>
        <v>#DIV/0!</v>
      </c>
      <c r="Q12" s="5"/>
      <c r="S12" s="45" t="s">
        <v>122</v>
      </c>
      <c r="T12" s="43" t="e">
        <f>M51+M52+M53+T18</f>
        <v>#DIV/0!</v>
      </c>
    </row>
    <row r="13" spans="1:20" x14ac:dyDescent="0.3">
      <c r="A13" s="1"/>
      <c r="B13" s="27" t="s">
        <v>58</v>
      </c>
      <c r="C13" s="6"/>
      <c r="D13" s="6"/>
      <c r="E13" s="6"/>
      <c r="F13" s="6"/>
      <c r="G13" s="6"/>
      <c r="H13" s="6"/>
      <c r="I13" s="6"/>
      <c r="J13" s="5">
        <f t="shared" si="1"/>
        <v>0</v>
      </c>
      <c r="K13" s="5"/>
      <c r="L13" s="6" t="s">
        <v>48</v>
      </c>
      <c r="M13" s="5" t="e">
        <f>J13/$K$57*100</f>
        <v>#DIV/0!</v>
      </c>
      <c r="N13" s="1"/>
      <c r="O13" s="5" t="e">
        <f>'Job Plan'!$B$11*M13/100</f>
        <v>#DIV/0!</v>
      </c>
      <c r="P13" s="5" t="e">
        <f>O13/7.5*6</f>
        <v>#DIV/0!</v>
      </c>
      <c r="Q13" s="5"/>
      <c r="S13" s="44" t="s">
        <v>50</v>
      </c>
      <c r="T13" s="43" t="e">
        <f>M18</f>
        <v>#DIV/0!</v>
      </c>
    </row>
    <row r="14" spans="1:20" x14ac:dyDescent="0.3">
      <c r="A14" s="1"/>
      <c r="B14" s="27" t="s">
        <v>84</v>
      </c>
      <c r="C14" s="6"/>
      <c r="D14" s="6"/>
      <c r="E14" s="6"/>
      <c r="F14" s="6"/>
      <c r="G14" s="6"/>
      <c r="H14" s="6"/>
      <c r="I14" s="6"/>
      <c r="J14" s="5">
        <f t="shared" si="1"/>
        <v>0</v>
      </c>
      <c r="K14" s="5"/>
      <c r="L14" s="6" t="s">
        <v>48</v>
      </c>
      <c r="M14" s="5" t="e">
        <f>J14/$K$57*100</f>
        <v>#DIV/0!</v>
      </c>
      <c r="N14" s="1"/>
      <c r="O14" s="5" t="e">
        <f>'Job Plan'!$B$11*M14/100</f>
        <v>#DIV/0!</v>
      </c>
      <c r="P14" s="5" t="e">
        <f>O14/7.5*2</f>
        <v>#DIV/0!</v>
      </c>
      <c r="Q14" s="5"/>
    </row>
    <row r="15" spans="1:20" x14ac:dyDescent="0.3">
      <c r="A15" s="1"/>
      <c r="B15" s="27" t="s">
        <v>153</v>
      </c>
      <c r="C15" s="6"/>
      <c r="D15" s="6"/>
      <c r="E15" s="6"/>
      <c r="F15" s="6"/>
      <c r="G15" s="6"/>
      <c r="H15" s="6"/>
      <c r="I15" s="6"/>
      <c r="J15" s="5">
        <f t="shared" ref="J15" si="2">SUM(C15:I15)</f>
        <v>0</v>
      </c>
      <c r="K15" s="5"/>
      <c r="L15" s="6" t="s">
        <v>48</v>
      </c>
      <c r="M15" s="5" t="e">
        <f>J15/$K$57*100</f>
        <v>#DIV/0!</v>
      </c>
      <c r="N15" s="1"/>
      <c r="O15" s="5" t="e">
        <f>'Job Plan'!$B$11*M15/100</f>
        <v>#DIV/0!</v>
      </c>
      <c r="P15" s="5" t="e">
        <f>O15/7.5*4</f>
        <v>#DIV/0!</v>
      </c>
      <c r="Q15" s="5"/>
      <c r="S15" s="44" t="s">
        <v>149</v>
      </c>
      <c r="T15" s="43" t="e">
        <f>M28</f>
        <v>#DIV/0!</v>
      </c>
    </row>
    <row r="16" spans="1:20" x14ac:dyDescent="0.3">
      <c r="A16" s="1"/>
      <c r="B16" s="27" t="s">
        <v>146</v>
      </c>
      <c r="C16" s="6"/>
      <c r="D16" s="6"/>
      <c r="E16" s="6"/>
      <c r="F16" s="6"/>
      <c r="G16" s="6"/>
      <c r="H16" s="6"/>
      <c r="I16" s="6"/>
      <c r="J16" s="5">
        <f t="shared" ref="J16:J17" si="3">SUM(C16:I16)</f>
        <v>0</v>
      </c>
      <c r="K16" s="5"/>
      <c r="L16" s="6" t="s">
        <v>48</v>
      </c>
      <c r="M16" s="5" t="e">
        <f>J16/$K$57*100</f>
        <v>#DIV/0!</v>
      </c>
      <c r="N16" s="29"/>
      <c r="O16" s="5" t="e">
        <f>'Job Plan'!$B$11*M16/100</f>
        <v>#DIV/0!</v>
      </c>
      <c r="P16" s="5" t="e">
        <f>O16/7.5*4</f>
        <v>#DIV/0!</v>
      </c>
      <c r="Q16" s="5" t="e">
        <f>P16/2</f>
        <v>#DIV/0!</v>
      </c>
      <c r="S16" s="47" t="s">
        <v>150</v>
      </c>
      <c r="T16" s="48" t="e">
        <f>T15*0.6</f>
        <v>#DIV/0!</v>
      </c>
    </row>
    <row r="17" spans="1:20" x14ac:dyDescent="0.3">
      <c r="A17" s="1"/>
      <c r="B17" s="27" t="s">
        <v>160</v>
      </c>
      <c r="C17" s="6"/>
      <c r="D17" s="6"/>
      <c r="E17" s="6"/>
      <c r="F17" s="6"/>
      <c r="G17" s="6"/>
      <c r="H17" s="6"/>
      <c r="I17" s="6"/>
      <c r="J17" s="5">
        <f t="shared" si="3"/>
        <v>0</v>
      </c>
      <c r="K17" s="5"/>
      <c r="L17" s="6" t="s">
        <v>48</v>
      </c>
      <c r="M17" s="5" t="e">
        <f>J17/$K$57*100</f>
        <v>#DIV/0!</v>
      </c>
      <c r="N17" s="29"/>
      <c r="O17" s="5" t="e">
        <f>'Job Plan'!$B$11*M17/100</f>
        <v>#DIV/0!</v>
      </c>
      <c r="P17" s="5" t="e">
        <f>O17/7.5*16</f>
        <v>#DIV/0!</v>
      </c>
      <c r="Q17" s="5" t="e">
        <f>P17/8</f>
        <v>#DIV/0!</v>
      </c>
      <c r="S17" s="47" t="s">
        <v>151</v>
      </c>
      <c r="T17" s="48" t="e">
        <f>T15*0.25</f>
        <v>#DIV/0!</v>
      </c>
    </row>
    <row r="18" spans="1:20" x14ac:dyDescent="0.3">
      <c r="A18" s="1"/>
      <c r="B18" s="27" t="s">
        <v>118</v>
      </c>
      <c r="C18" s="6"/>
      <c r="D18" s="6"/>
      <c r="E18" s="6"/>
      <c r="F18" s="6"/>
      <c r="G18" s="6"/>
      <c r="H18" s="6"/>
      <c r="I18" s="6"/>
      <c r="J18" s="5">
        <f t="shared" ref="J18" si="4">SUM(C18:I18)</f>
        <v>0</v>
      </c>
      <c r="K18" s="5"/>
      <c r="L18" s="6" t="s">
        <v>50</v>
      </c>
      <c r="M18" s="5" t="e">
        <f t="shared" ref="M18" si="5">J18/$K$57*100</f>
        <v>#DIV/0!</v>
      </c>
      <c r="N18" s="1"/>
      <c r="O18" s="5" t="e">
        <f>'Job Plan'!$B$11*M18/100</f>
        <v>#DIV/0!</v>
      </c>
      <c r="P18" s="5"/>
      <c r="Q18" s="5"/>
      <c r="S18" s="47" t="s">
        <v>152</v>
      </c>
      <c r="T18" s="48" t="e">
        <f>T15*0.15</f>
        <v>#DIV/0!</v>
      </c>
    </row>
    <row r="19" spans="1:20" x14ac:dyDescent="0.3">
      <c r="A19" s="1"/>
      <c r="B19" s="28" t="s">
        <v>60</v>
      </c>
      <c r="C19" s="26"/>
      <c r="D19" s="26"/>
      <c r="E19" s="26"/>
      <c r="F19" s="26"/>
      <c r="G19" s="26"/>
      <c r="H19" s="26"/>
      <c r="I19" s="26"/>
      <c r="J19" s="37"/>
      <c r="K19" s="37"/>
      <c r="L19" s="30"/>
      <c r="M19" s="37"/>
      <c r="N19" s="26"/>
      <c r="O19" s="37"/>
      <c r="P19" s="37"/>
      <c r="Q19" s="37"/>
    </row>
    <row r="20" spans="1:20" x14ac:dyDescent="0.3">
      <c r="A20" s="1"/>
      <c r="B20" s="27" t="s">
        <v>55</v>
      </c>
      <c r="C20" s="6"/>
      <c r="D20" s="6"/>
      <c r="E20" s="6"/>
      <c r="F20" s="6"/>
      <c r="G20" s="6"/>
      <c r="H20" s="6"/>
      <c r="I20" s="6"/>
      <c r="J20" s="5">
        <f>SUM(C20:I20)</f>
        <v>0</v>
      </c>
      <c r="K20" s="5"/>
      <c r="L20" s="6" t="s">
        <v>48</v>
      </c>
      <c r="M20" s="5" t="e">
        <f>J20/$K$57*100</f>
        <v>#DIV/0!</v>
      </c>
      <c r="N20" s="1"/>
      <c r="O20" s="5" t="e">
        <f>'Job Plan'!$B$11*M20/100</f>
        <v>#DIV/0!</v>
      </c>
      <c r="P20" s="5" t="e">
        <f>O20/7.5*2.5</f>
        <v>#DIV/0!</v>
      </c>
      <c r="Q20" s="5"/>
    </row>
    <row r="21" spans="1:20" x14ac:dyDescent="0.3">
      <c r="A21" s="1"/>
      <c r="B21" s="27" t="s">
        <v>56</v>
      </c>
      <c r="C21" s="6"/>
      <c r="D21" s="6"/>
      <c r="E21" s="6"/>
      <c r="F21" s="6"/>
      <c r="G21" s="6"/>
      <c r="H21" s="6"/>
      <c r="I21" s="6"/>
      <c r="J21" s="5">
        <f>SUM(C21:I21)</f>
        <v>0</v>
      </c>
      <c r="K21" s="5"/>
      <c r="L21" s="6" t="s">
        <v>48</v>
      </c>
      <c r="M21" s="5" t="e">
        <f>J21/$K$57*100</f>
        <v>#DIV/0!</v>
      </c>
      <c r="N21" s="1"/>
      <c r="O21" s="5" t="e">
        <f>'Job Plan'!$B$11*M21/100</f>
        <v>#DIV/0!</v>
      </c>
      <c r="P21" s="5" t="e">
        <f>O21/7.5*4</f>
        <v>#DIV/0!</v>
      </c>
      <c r="Q21" s="5"/>
    </row>
    <row r="22" spans="1:20" x14ac:dyDescent="0.3">
      <c r="A22" s="1"/>
      <c r="B22" s="27" t="s">
        <v>57</v>
      </c>
      <c r="C22" s="6"/>
      <c r="D22" s="6"/>
      <c r="E22" s="6"/>
      <c r="F22" s="6"/>
      <c r="G22" s="6"/>
      <c r="H22" s="6"/>
      <c r="I22" s="6"/>
      <c r="J22" s="5">
        <f>SUM(C22:I22)</f>
        <v>0</v>
      </c>
      <c r="K22" s="5"/>
      <c r="L22" s="6" t="s">
        <v>46</v>
      </c>
      <c r="M22" s="5" t="e">
        <f>J22/$K$57*100</f>
        <v>#DIV/0!</v>
      </c>
      <c r="N22" s="1"/>
      <c r="O22" s="5" t="e">
        <f>'Job Plan'!$B$11*M22/100</f>
        <v>#DIV/0!</v>
      </c>
      <c r="P22" s="5" t="e">
        <f>O22/7.5*4.5</f>
        <v>#DIV/0!</v>
      </c>
      <c r="Q22" s="5"/>
    </row>
    <row r="23" spans="1:20" x14ac:dyDescent="0.3">
      <c r="A23" s="1"/>
      <c r="B23" s="28" t="s">
        <v>59</v>
      </c>
      <c r="C23" s="6"/>
      <c r="D23" s="6"/>
      <c r="E23" s="6"/>
      <c r="F23" s="6"/>
      <c r="G23" s="6"/>
      <c r="H23" s="6"/>
      <c r="I23" s="6"/>
      <c r="J23" s="5">
        <f>SUM(C23:I23)</f>
        <v>0</v>
      </c>
      <c r="K23" s="5"/>
      <c r="L23" s="6" t="s">
        <v>48</v>
      </c>
      <c r="M23" s="5" t="e">
        <f>J23/$K$57*100</f>
        <v>#DIV/0!</v>
      </c>
      <c r="N23" s="1"/>
      <c r="O23" s="5" t="e">
        <f>'Job Plan'!$B$11*M23/100</f>
        <v>#DIV/0!</v>
      </c>
      <c r="P23" s="5" t="e">
        <f>O23/7.5*4.5</f>
        <v>#DIV/0!</v>
      </c>
      <c r="Q23" s="5"/>
    </row>
    <row r="24" spans="1:20" x14ac:dyDescent="0.3">
      <c r="A24" s="1"/>
      <c r="B24" s="28" t="s">
        <v>88</v>
      </c>
      <c r="C24" s="6"/>
      <c r="D24" s="6"/>
      <c r="E24" s="6"/>
      <c r="F24" s="6"/>
      <c r="G24" s="6"/>
      <c r="H24" s="6"/>
      <c r="I24" s="6"/>
      <c r="J24" s="5">
        <f>SUM(C24:I24)</f>
        <v>0</v>
      </c>
      <c r="K24" s="5"/>
      <c r="L24" s="6"/>
      <c r="M24" s="5"/>
      <c r="N24" s="1"/>
      <c r="O24" s="5"/>
      <c r="P24" s="5"/>
      <c r="Q24" s="5"/>
    </row>
    <row r="25" spans="1:20" x14ac:dyDescent="0.3">
      <c r="A25" s="1"/>
      <c r="B25" s="1"/>
      <c r="C25" s="1"/>
      <c r="D25" s="1"/>
      <c r="E25" s="1"/>
      <c r="F25" s="1"/>
      <c r="G25" s="1"/>
      <c r="H25" s="1"/>
      <c r="I25" s="1"/>
      <c r="J25" s="5"/>
      <c r="K25" s="5"/>
      <c r="L25" s="6"/>
      <c r="M25" s="5"/>
      <c r="N25" s="1"/>
      <c r="O25" s="5"/>
      <c r="P25" s="5"/>
      <c r="Q25" s="5"/>
    </row>
    <row r="26" spans="1:20" x14ac:dyDescent="0.3">
      <c r="A26" s="1"/>
      <c r="B26" s="1"/>
      <c r="C26" s="6">
        <f t="shared" ref="C26:I26" si="6">SUM(C8:C25)</f>
        <v>0</v>
      </c>
      <c r="D26" s="6">
        <f t="shared" si="6"/>
        <v>0</v>
      </c>
      <c r="E26" s="6">
        <f t="shared" si="6"/>
        <v>0</v>
      </c>
      <c r="F26" s="6">
        <f t="shared" si="6"/>
        <v>0</v>
      </c>
      <c r="G26" s="6">
        <f t="shared" si="6"/>
        <v>0</v>
      </c>
      <c r="H26" s="6">
        <f t="shared" si="6"/>
        <v>0</v>
      </c>
      <c r="I26" s="6">
        <f t="shared" si="6"/>
        <v>0</v>
      </c>
      <c r="J26" s="5"/>
      <c r="K26" s="5"/>
      <c r="L26" s="6"/>
      <c r="M26" s="5"/>
      <c r="N26" s="1"/>
      <c r="O26" s="5"/>
      <c r="P26" s="5"/>
      <c r="Q26" s="5"/>
    </row>
    <row r="27" spans="1:20" x14ac:dyDescent="0.3">
      <c r="A27" s="1"/>
      <c r="B27" s="1"/>
      <c r="C27" s="1"/>
      <c r="D27" s="1"/>
      <c r="E27" s="1"/>
      <c r="F27" s="1"/>
      <c r="G27" s="1"/>
      <c r="H27" s="1"/>
      <c r="I27" s="1"/>
      <c r="J27" s="5"/>
      <c r="K27" s="5"/>
      <c r="L27" s="6"/>
      <c r="M27" s="5"/>
      <c r="N27" s="1"/>
      <c r="O27" s="5"/>
      <c r="P27" s="5"/>
      <c r="Q27" s="5"/>
    </row>
    <row r="28" spans="1:20" x14ac:dyDescent="0.3">
      <c r="A28" s="9" t="s">
        <v>53</v>
      </c>
      <c r="B28" s="1" t="s">
        <v>145</v>
      </c>
      <c r="C28" s="6"/>
      <c r="D28" s="6"/>
      <c r="E28" s="6"/>
      <c r="F28" s="6"/>
      <c r="G28" s="6"/>
      <c r="H28" s="6"/>
      <c r="I28" s="6"/>
      <c r="J28" s="5">
        <f t="shared" ref="J28" si="7">SUM(C28:I28)</f>
        <v>0</v>
      </c>
      <c r="K28" s="5"/>
      <c r="L28" s="6" t="s">
        <v>149</v>
      </c>
      <c r="M28" s="5" t="e">
        <f t="shared" ref="M28" si="8">J28/$K$57*100</f>
        <v>#DIV/0!</v>
      </c>
      <c r="N28" s="1"/>
      <c r="O28" s="5" t="e">
        <f>'Job Plan'!$B$11*M28/100</f>
        <v>#DIV/0!</v>
      </c>
      <c r="P28" s="5" t="e">
        <f>O28/7.5*2</f>
        <v>#DIV/0!</v>
      </c>
      <c r="Q28" s="5"/>
    </row>
    <row r="29" spans="1:20" x14ac:dyDescent="0.3">
      <c r="B29" s="9" t="s">
        <v>62</v>
      </c>
      <c r="C29" s="26"/>
      <c r="D29" s="26"/>
      <c r="E29" s="26"/>
      <c r="F29" s="26"/>
      <c r="G29" s="26"/>
      <c r="H29" s="26"/>
      <c r="I29" s="26"/>
      <c r="J29" s="37"/>
      <c r="K29" s="37"/>
      <c r="L29" s="30"/>
      <c r="M29" s="37"/>
      <c r="N29" s="26"/>
      <c r="O29" s="37"/>
      <c r="P29" s="37"/>
      <c r="Q29" s="37"/>
    </row>
    <row r="30" spans="1:20" x14ac:dyDescent="0.3">
      <c r="A30" s="1"/>
      <c r="B30" s="27" t="s">
        <v>85</v>
      </c>
      <c r="C30" s="6"/>
      <c r="D30" s="6"/>
      <c r="E30" s="6"/>
      <c r="F30" s="6"/>
      <c r="G30" s="6"/>
      <c r="H30" s="6"/>
      <c r="I30" s="6"/>
      <c r="J30" s="5">
        <f t="shared" ref="J30" si="9">SUM(C30:I30)</f>
        <v>0</v>
      </c>
      <c r="K30" s="5"/>
      <c r="L30" s="6" t="s">
        <v>46</v>
      </c>
      <c r="M30" s="5" t="e">
        <f t="shared" ref="M30" si="10">J30/$K$57*100</f>
        <v>#DIV/0!</v>
      </c>
      <c r="N30" s="1"/>
      <c r="O30" s="5" t="e">
        <f>'Job Plan'!$B$11*M30/100</f>
        <v>#DIV/0!</v>
      </c>
      <c r="P30" s="5" t="e">
        <f>O30/7.5*5</f>
        <v>#DIV/0!</v>
      </c>
      <c r="Q30" s="5"/>
    </row>
    <row r="31" spans="1:20" x14ac:dyDescent="0.3">
      <c r="A31" s="1"/>
      <c r="B31" s="9" t="s">
        <v>64</v>
      </c>
      <c r="C31" s="26"/>
      <c r="D31" s="26"/>
      <c r="E31" s="26"/>
      <c r="F31" s="26"/>
      <c r="G31" s="26"/>
      <c r="H31" s="26"/>
      <c r="I31" s="26"/>
      <c r="J31" s="37"/>
      <c r="K31" s="37"/>
      <c r="L31" s="30"/>
      <c r="M31" s="37"/>
      <c r="N31" s="26"/>
      <c r="O31" s="37"/>
      <c r="P31" s="37"/>
      <c r="Q31" s="37"/>
    </row>
    <row r="32" spans="1:20" x14ac:dyDescent="0.3">
      <c r="A32" s="1"/>
      <c r="B32" s="27" t="s">
        <v>85</v>
      </c>
      <c r="C32" s="6"/>
      <c r="D32" s="6"/>
      <c r="E32" s="6"/>
      <c r="F32" s="6"/>
      <c r="G32" s="6"/>
      <c r="H32" s="6"/>
      <c r="I32" s="6"/>
      <c r="J32" s="5">
        <f t="shared" ref="J32" si="11">SUM(C32:I32)</f>
        <v>0</v>
      </c>
      <c r="K32" s="5"/>
      <c r="L32" s="6" t="s">
        <v>46</v>
      </c>
      <c r="M32" s="5" t="e">
        <f t="shared" ref="M32" si="12">J32/$K$57*100</f>
        <v>#DIV/0!</v>
      </c>
      <c r="N32" s="1"/>
      <c r="O32" s="5" t="e">
        <f>'Job Plan'!$B$11*M32/100</f>
        <v>#DIV/0!</v>
      </c>
      <c r="P32" s="5" t="e">
        <f>O32/7.5*5</f>
        <v>#DIV/0!</v>
      </c>
      <c r="Q32" s="5"/>
    </row>
    <row r="33" spans="1:17" x14ac:dyDescent="0.3">
      <c r="A33" s="1"/>
      <c r="B33" s="28" t="s">
        <v>125</v>
      </c>
      <c r="C33" s="6"/>
      <c r="D33" s="6"/>
      <c r="E33" s="6"/>
      <c r="F33" s="6"/>
      <c r="G33" s="6"/>
      <c r="H33" s="6"/>
      <c r="I33" s="6"/>
      <c r="J33" s="5">
        <f t="shared" ref="J33" si="13">SUM(C33:I33)</f>
        <v>0</v>
      </c>
      <c r="K33" s="5"/>
      <c r="L33" s="6" t="s">
        <v>46</v>
      </c>
      <c r="M33" s="5" t="e">
        <f>J33/$K$57*100</f>
        <v>#DIV/0!</v>
      </c>
      <c r="N33" s="1"/>
      <c r="O33" s="5" t="e">
        <f>'Job Plan'!$B$11*M33/100</f>
        <v>#DIV/0!</v>
      </c>
      <c r="P33" s="5" t="e">
        <f>O33/7.5*4.5</f>
        <v>#DIV/0!</v>
      </c>
      <c r="Q33" s="5"/>
    </row>
    <row r="34" spans="1:17" x14ac:dyDescent="0.3">
      <c r="A34" s="1"/>
      <c r="B34" s="9" t="s">
        <v>138</v>
      </c>
      <c r="C34" s="26"/>
      <c r="D34" s="26"/>
      <c r="E34" s="26"/>
      <c r="F34" s="26"/>
      <c r="G34" s="26"/>
      <c r="H34" s="26"/>
      <c r="I34" s="26"/>
      <c r="J34" s="37"/>
      <c r="K34" s="37"/>
      <c r="L34" s="30"/>
      <c r="M34" s="37"/>
      <c r="N34" s="26"/>
      <c r="O34" s="37"/>
      <c r="P34" s="37"/>
      <c r="Q34" s="37"/>
    </row>
    <row r="35" spans="1:17" x14ac:dyDescent="0.3">
      <c r="A35" s="1"/>
      <c r="B35" s="27" t="s">
        <v>141</v>
      </c>
      <c r="C35" s="6"/>
      <c r="D35" s="6"/>
      <c r="E35" s="6"/>
      <c r="F35" s="6"/>
      <c r="G35" s="6"/>
      <c r="H35" s="6"/>
      <c r="I35" s="6"/>
      <c r="J35" s="5">
        <f t="shared" ref="J35" si="14">SUM(C35:I35)</f>
        <v>0</v>
      </c>
      <c r="K35" s="5"/>
      <c r="L35" s="6" t="s">
        <v>46</v>
      </c>
      <c r="M35" s="5" t="e">
        <f t="shared" ref="M35" si="15">J35/$K$57*100</f>
        <v>#DIV/0!</v>
      </c>
      <c r="N35" s="1"/>
      <c r="O35" s="5" t="e">
        <f>'Job Plan'!$B$11*M35/100</f>
        <v>#DIV/0!</v>
      </c>
      <c r="P35" s="5" t="e">
        <f>O35/7.5*3</f>
        <v>#DIV/0!</v>
      </c>
      <c r="Q35" s="5"/>
    </row>
    <row r="36" spans="1:17" x14ac:dyDescent="0.3">
      <c r="A36" s="1"/>
      <c r="B36" s="27" t="s">
        <v>139</v>
      </c>
      <c r="C36" s="6"/>
      <c r="D36" s="6"/>
      <c r="E36" s="6"/>
      <c r="F36" s="6"/>
      <c r="G36" s="6"/>
      <c r="H36" s="6"/>
      <c r="I36" s="6"/>
      <c r="J36" s="5">
        <f t="shared" ref="J36" si="16">SUM(C36:I36)</f>
        <v>0</v>
      </c>
      <c r="K36" s="5"/>
      <c r="L36" s="6" t="s">
        <v>46</v>
      </c>
      <c r="M36" s="5" t="e">
        <f t="shared" ref="M36" si="17">J36/$K$57*100</f>
        <v>#DIV/0!</v>
      </c>
      <c r="N36" s="1"/>
      <c r="O36" s="5" t="e">
        <f>'Job Plan'!$B$11*M36/100</f>
        <v>#DIV/0!</v>
      </c>
      <c r="P36" s="5"/>
      <c r="Q36" s="5"/>
    </row>
    <row r="37" spans="1:17" x14ac:dyDescent="0.3">
      <c r="A37" s="1"/>
      <c r="B37" s="27" t="s">
        <v>142</v>
      </c>
      <c r="C37" s="6"/>
      <c r="D37" s="6"/>
      <c r="E37" s="6"/>
      <c r="F37" s="6"/>
      <c r="G37" s="6"/>
      <c r="H37" s="6"/>
      <c r="I37" s="6"/>
      <c r="J37" s="5">
        <f t="shared" ref="J37" si="18">SUM(C37:I37)</f>
        <v>0</v>
      </c>
      <c r="K37" s="5"/>
      <c r="L37" s="6" t="s">
        <v>46</v>
      </c>
      <c r="M37" s="5" t="e">
        <f t="shared" ref="M37" si="19">J37/$K$57*100</f>
        <v>#DIV/0!</v>
      </c>
      <c r="N37" s="1"/>
      <c r="O37" s="5" t="e">
        <f>'Job Plan'!$B$11*M37/100</f>
        <v>#DIV/0!</v>
      </c>
      <c r="P37" s="5" t="e">
        <f>O37/7.5*4</f>
        <v>#DIV/0!</v>
      </c>
      <c r="Q37" s="5"/>
    </row>
    <row r="38" spans="1:17" x14ac:dyDescent="0.3">
      <c r="A38" s="1"/>
      <c r="B38" s="27" t="s">
        <v>140</v>
      </c>
      <c r="C38" s="6"/>
      <c r="D38" s="6"/>
      <c r="E38" s="6"/>
      <c r="F38" s="6"/>
      <c r="G38" s="6"/>
      <c r="H38" s="6"/>
      <c r="I38" s="6"/>
      <c r="J38" s="5">
        <f t="shared" ref="J38" si="20">SUM(C38:I38)</f>
        <v>0</v>
      </c>
      <c r="K38" s="5"/>
      <c r="L38" s="6" t="s">
        <v>46</v>
      </c>
      <c r="M38" s="5" t="e">
        <f t="shared" ref="M38" si="21">J38/$K$57*100</f>
        <v>#DIV/0!</v>
      </c>
      <c r="N38" s="1"/>
      <c r="O38" s="5" t="e">
        <f>'Job Plan'!$B$11*M38/100</f>
        <v>#DIV/0!</v>
      </c>
      <c r="P38" s="5"/>
      <c r="Q38" s="5"/>
    </row>
    <row r="39" spans="1:17" x14ac:dyDescent="0.3">
      <c r="A39" s="1"/>
      <c r="B39" s="9" t="s">
        <v>65</v>
      </c>
      <c r="C39" s="26"/>
      <c r="D39" s="26"/>
      <c r="E39" s="26"/>
      <c r="F39" s="26"/>
      <c r="G39" s="26"/>
      <c r="H39" s="26"/>
      <c r="I39" s="26"/>
      <c r="J39" s="37"/>
      <c r="K39" s="37"/>
      <c r="L39" s="30"/>
      <c r="M39" s="37"/>
      <c r="N39" s="26"/>
      <c r="O39" s="37"/>
      <c r="P39" s="37"/>
      <c r="Q39" s="37"/>
    </row>
    <row r="40" spans="1:17" x14ac:dyDescent="0.3">
      <c r="A40" s="1"/>
      <c r="B40" s="27" t="s">
        <v>66</v>
      </c>
      <c r="C40" s="6"/>
      <c r="D40" s="6"/>
      <c r="E40" s="6"/>
      <c r="F40" s="6"/>
      <c r="G40" s="6"/>
      <c r="H40" s="6"/>
      <c r="I40" s="6"/>
      <c r="J40" s="5">
        <f t="shared" ref="J40:J42" si="22">SUM(C40:I40)</f>
        <v>0</v>
      </c>
      <c r="K40" s="5"/>
      <c r="L40" s="6" t="s">
        <v>46</v>
      </c>
      <c r="M40" s="5" t="e">
        <f t="shared" ref="M40:M42" si="23">J40/$K$57*100</f>
        <v>#DIV/0!</v>
      </c>
      <c r="N40" s="1"/>
      <c r="O40" s="5" t="e">
        <f>'Job Plan'!$B$11*M40/100</f>
        <v>#DIV/0!</v>
      </c>
      <c r="P40" s="5" t="e">
        <f>O40/7.5*5</f>
        <v>#DIV/0!</v>
      </c>
      <c r="Q40" s="5"/>
    </row>
    <row r="41" spans="1:17" x14ac:dyDescent="0.3">
      <c r="A41" s="1"/>
      <c r="B41" s="27" t="s">
        <v>67</v>
      </c>
      <c r="C41" s="6"/>
      <c r="D41" s="6"/>
      <c r="E41" s="6"/>
      <c r="F41" s="6"/>
      <c r="G41" s="6"/>
      <c r="H41" s="6"/>
      <c r="I41" s="6"/>
      <c r="J41" s="5">
        <f t="shared" si="22"/>
        <v>0</v>
      </c>
      <c r="K41" s="5"/>
      <c r="L41" s="6" t="s">
        <v>120</v>
      </c>
      <c r="M41" s="5" t="e">
        <f t="shared" si="23"/>
        <v>#DIV/0!</v>
      </c>
      <c r="N41" s="1"/>
      <c r="O41" s="5" t="e">
        <f>'Job Plan'!$B$11*M41/100</f>
        <v>#DIV/0!</v>
      </c>
      <c r="P41" s="5" t="e">
        <f>O41/7.5*4</f>
        <v>#DIV/0!</v>
      </c>
      <c r="Q41" s="5"/>
    </row>
    <row r="42" spans="1:17" x14ac:dyDescent="0.3">
      <c r="A42" s="1"/>
      <c r="B42" s="28" t="s">
        <v>68</v>
      </c>
      <c r="C42" s="6"/>
      <c r="D42" s="6"/>
      <c r="E42" s="6"/>
      <c r="F42" s="6"/>
      <c r="G42" s="6"/>
      <c r="H42" s="6"/>
      <c r="I42" s="6"/>
      <c r="J42" s="5">
        <f t="shared" si="22"/>
        <v>0</v>
      </c>
      <c r="K42" s="5"/>
      <c r="L42" s="6" t="s">
        <v>120</v>
      </c>
      <c r="M42" s="5" t="e">
        <f t="shared" si="23"/>
        <v>#DIV/0!</v>
      </c>
      <c r="N42" s="1"/>
      <c r="O42" s="5" t="e">
        <f>'Job Plan'!$B$11*M42/100</f>
        <v>#DIV/0!</v>
      </c>
      <c r="P42" s="5" t="e">
        <f>O42/7.5*4</f>
        <v>#DIV/0!</v>
      </c>
      <c r="Q42" s="5"/>
    </row>
    <row r="43" spans="1:17" x14ac:dyDescent="0.3">
      <c r="A43" s="1"/>
      <c r="B43" s="9" t="s">
        <v>69</v>
      </c>
      <c r="C43" s="26"/>
      <c r="D43" s="26"/>
      <c r="E43" s="26"/>
      <c r="F43" s="26"/>
      <c r="G43" s="26"/>
      <c r="H43" s="26"/>
      <c r="I43" s="26"/>
      <c r="J43" s="37"/>
      <c r="K43" s="37"/>
      <c r="L43" s="30"/>
      <c r="M43" s="37"/>
      <c r="N43" s="26"/>
      <c r="O43" s="37"/>
      <c r="P43" s="37"/>
      <c r="Q43" s="37"/>
    </row>
    <row r="44" spans="1:17" x14ac:dyDescent="0.3">
      <c r="A44" s="1"/>
      <c r="B44" s="27" t="s">
        <v>61</v>
      </c>
      <c r="C44" s="6"/>
      <c r="D44" s="6"/>
      <c r="E44" s="6"/>
      <c r="F44" s="6"/>
      <c r="G44" s="6"/>
      <c r="H44" s="6"/>
      <c r="I44" s="6"/>
      <c r="J44" s="5">
        <f>SUM(C44:I44)</f>
        <v>0</v>
      </c>
      <c r="K44" s="5"/>
      <c r="L44" s="6" t="s">
        <v>46</v>
      </c>
      <c r="M44" s="5" t="e">
        <f>J44/$K$57*100</f>
        <v>#DIV/0!</v>
      </c>
      <c r="N44" s="1"/>
      <c r="O44" s="5" t="e">
        <f>'Job Plan'!$B$11*M44/100</f>
        <v>#DIV/0!</v>
      </c>
      <c r="P44" s="5" t="e">
        <f>O44/7.5*4.5</f>
        <v>#DIV/0!</v>
      </c>
      <c r="Q44" s="5"/>
    </row>
    <row r="45" spans="1:17" x14ac:dyDescent="0.3">
      <c r="A45" s="1"/>
      <c r="B45" s="27" t="s">
        <v>147</v>
      </c>
      <c r="C45" s="6"/>
      <c r="D45" s="6"/>
      <c r="E45" s="6"/>
      <c r="F45" s="6"/>
      <c r="G45" s="6"/>
      <c r="H45" s="6"/>
      <c r="I45" s="6"/>
      <c r="J45" s="5">
        <f>SUM(C45:I45)</f>
        <v>0</v>
      </c>
      <c r="K45" s="5"/>
      <c r="L45" s="6" t="s">
        <v>46</v>
      </c>
      <c r="M45" s="5" t="e">
        <f>J45/$K$57*100</f>
        <v>#DIV/0!</v>
      </c>
      <c r="N45" s="1"/>
      <c r="O45" s="5" t="e">
        <f>'Job Plan'!$B$11*M45/100</f>
        <v>#DIV/0!</v>
      </c>
      <c r="P45" s="5" t="e">
        <f>O45/7.5*12</f>
        <v>#DIV/0!</v>
      </c>
      <c r="Q45" s="5" t="e">
        <f>P45/6</f>
        <v>#DIV/0!</v>
      </c>
    </row>
    <row r="46" spans="1:17" x14ac:dyDescent="0.3">
      <c r="A46" s="1"/>
      <c r="B46" s="27" t="s">
        <v>63</v>
      </c>
      <c r="C46" s="6"/>
      <c r="D46" s="6"/>
      <c r="E46" s="6"/>
      <c r="F46" s="6"/>
      <c r="G46" s="6"/>
      <c r="H46" s="6"/>
      <c r="I46" s="6"/>
      <c r="J46" s="5">
        <f t="shared" ref="J46" si="24">SUM(C46:I46)</f>
        <v>0</v>
      </c>
      <c r="K46" s="5"/>
      <c r="L46" s="6" t="s">
        <v>46</v>
      </c>
      <c r="M46" s="5" t="e">
        <f t="shared" ref="M46" si="25">J46/$K$57*100</f>
        <v>#DIV/0!</v>
      </c>
      <c r="N46" s="1"/>
      <c r="O46" s="5" t="e">
        <f>'Job Plan'!$B$11*M46/100</f>
        <v>#DIV/0!</v>
      </c>
      <c r="P46" s="5" t="e">
        <f>O46/7.5*6</f>
        <v>#DIV/0!</v>
      </c>
      <c r="Q46" s="5"/>
    </row>
    <row r="47" spans="1:17" x14ac:dyDescent="0.3">
      <c r="A47" s="1"/>
      <c r="B47" s="9" t="s">
        <v>70</v>
      </c>
      <c r="C47" s="26"/>
      <c r="D47" s="26"/>
      <c r="E47" s="26"/>
      <c r="F47" s="26"/>
      <c r="G47" s="26"/>
      <c r="H47" s="26"/>
      <c r="I47" s="26"/>
      <c r="J47" s="37"/>
      <c r="K47" s="37"/>
      <c r="L47" s="30"/>
      <c r="M47" s="37"/>
      <c r="N47" s="26"/>
      <c r="O47" s="37"/>
      <c r="P47" s="37"/>
      <c r="Q47" s="37"/>
    </row>
    <row r="48" spans="1:17" x14ac:dyDescent="0.3">
      <c r="A48" s="1"/>
      <c r="B48" s="27" t="s">
        <v>61</v>
      </c>
      <c r="C48" s="6"/>
      <c r="D48" s="6"/>
      <c r="E48" s="6"/>
      <c r="F48" s="6"/>
      <c r="G48" s="6"/>
      <c r="H48" s="6"/>
      <c r="I48" s="6"/>
      <c r="J48" s="5">
        <f t="shared" ref="J48:J54" si="26">SUM(C48:I48)</f>
        <v>0</v>
      </c>
      <c r="K48" s="5"/>
      <c r="L48" s="6" t="s">
        <v>120</v>
      </c>
      <c r="M48" s="5" t="e">
        <f t="shared" ref="M48:M54" si="27">J48/$K$57*100</f>
        <v>#DIV/0!</v>
      </c>
      <c r="N48" s="1"/>
      <c r="O48" s="5" t="e">
        <f>'Job Plan'!$B$11*M48/100</f>
        <v>#DIV/0!</v>
      </c>
      <c r="P48" s="5" t="e">
        <f>O48/7.5*4</f>
        <v>#DIV/0!</v>
      </c>
      <c r="Q48" s="5"/>
    </row>
    <row r="49" spans="1:17" x14ac:dyDescent="0.3">
      <c r="A49" s="1"/>
      <c r="B49" s="27" t="s">
        <v>148</v>
      </c>
      <c r="C49" s="6"/>
      <c r="D49" s="6"/>
      <c r="E49" s="6"/>
      <c r="F49" s="6"/>
      <c r="G49" s="6"/>
      <c r="H49" s="6"/>
      <c r="I49" s="6"/>
      <c r="J49" s="5">
        <f>SUM(C49:I49)</f>
        <v>0</v>
      </c>
      <c r="K49" s="5"/>
      <c r="L49" s="6" t="s">
        <v>120</v>
      </c>
      <c r="M49" s="5" t="e">
        <f>J49/$K$57*100</f>
        <v>#DIV/0!</v>
      </c>
      <c r="N49" s="1"/>
      <c r="O49" s="5" t="e">
        <f>'Job Plan'!$B$11*M49/100</f>
        <v>#DIV/0!</v>
      </c>
      <c r="P49" s="5" t="e">
        <f>O49/7.5*12</f>
        <v>#DIV/0!</v>
      </c>
      <c r="Q49" s="5" t="e">
        <f>P49/6</f>
        <v>#DIV/0!</v>
      </c>
    </row>
    <row r="50" spans="1:17" x14ac:dyDescent="0.3">
      <c r="A50" s="1"/>
      <c r="B50" s="27" t="s">
        <v>63</v>
      </c>
      <c r="C50" s="6"/>
      <c r="D50" s="6"/>
      <c r="E50" s="6"/>
      <c r="F50" s="6"/>
      <c r="G50" s="6"/>
      <c r="H50" s="6"/>
      <c r="I50" s="6"/>
      <c r="J50" s="5">
        <f t="shared" si="26"/>
        <v>0</v>
      </c>
      <c r="K50" s="5"/>
      <c r="L50" s="6" t="s">
        <v>120</v>
      </c>
      <c r="M50" s="5" t="e">
        <f t="shared" si="27"/>
        <v>#DIV/0!</v>
      </c>
      <c r="N50" s="1"/>
      <c r="O50" s="5" t="e">
        <f>'Job Plan'!$B$11*M50/100</f>
        <v>#DIV/0!</v>
      </c>
      <c r="P50" s="5" t="e">
        <f>O50/7.5*6</f>
        <v>#DIV/0!</v>
      </c>
      <c r="Q50" s="5"/>
    </row>
    <row r="51" spans="1:17" x14ac:dyDescent="0.3">
      <c r="A51" s="1"/>
      <c r="B51" s="28" t="s">
        <v>121</v>
      </c>
      <c r="C51" s="6"/>
      <c r="D51" s="6"/>
      <c r="E51" s="6"/>
      <c r="F51" s="6"/>
      <c r="G51" s="6"/>
      <c r="H51" s="6"/>
      <c r="I51" s="6"/>
      <c r="J51" s="5">
        <f t="shared" si="26"/>
        <v>0</v>
      </c>
      <c r="K51" s="5"/>
      <c r="L51" s="6" t="s">
        <v>122</v>
      </c>
      <c r="M51" s="5" t="e">
        <f t="shared" si="27"/>
        <v>#DIV/0!</v>
      </c>
      <c r="N51" s="1"/>
      <c r="O51" s="5" t="e">
        <f>'Job Plan'!$B$11*M51/100</f>
        <v>#DIV/0!</v>
      </c>
      <c r="P51" s="5" t="e">
        <f>O51/7.5*3</f>
        <v>#DIV/0!</v>
      </c>
      <c r="Q51" s="5"/>
    </row>
    <row r="52" spans="1:17" x14ac:dyDescent="0.3">
      <c r="A52" s="1"/>
      <c r="B52" s="28" t="s">
        <v>71</v>
      </c>
      <c r="C52" s="6"/>
      <c r="D52" s="6"/>
      <c r="E52" s="6"/>
      <c r="F52" s="6"/>
      <c r="G52" s="6"/>
      <c r="H52" s="6"/>
      <c r="I52" s="6"/>
      <c r="J52" s="5">
        <f t="shared" si="26"/>
        <v>0</v>
      </c>
      <c r="K52" s="5"/>
      <c r="L52" s="6" t="s">
        <v>122</v>
      </c>
      <c r="M52" s="5" t="e">
        <f t="shared" si="27"/>
        <v>#DIV/0!</v>
      </c>
      <c r="N52" s="1"/>
      <c r="O52" s="5" t="e">
        <f>'Job Plan'!$B$11*M52/100</f>
        <v>#DIV/0!</v>
      </c>
      <c r="P52" s="5" t="e">
        <f>O52/7.5*2</f>
        <v>#DIV/0!</v>
      </c>
      <c r="Q52" s="5"/>
    </row>
    <row r="53" spans="1:17" x14ac:dyDescent="0.3">
      <c r="A53" s="1"/>
      <c r="B53" s="28" t="s">
        <v>72</v>
      </c>
      <c r="C53" s="6"/>
      <c r="D53" s="6"/>
      <c r="E53" s="6"/>
      <c r="F53" s="6"/>
      <c r="G53" s="6"/>
      <c r="H53" s="6"/>
      <c r="I53" s="6"/>
      <c r="J53" s="5">
        <f t="shared" si="26"/>
        <v>0</v>
      </c>
      <c r="K53" s="5"/>
      <c r="L53" s="6" t="s">
        <v>122</v>
      </c>
      <c r="M53" s="5" t="e">
        <f t="shared" si="27"/>
        <v>#DIV/0!</v>
      </c>
      <c r="N53" s="1"/>
      <c r="O53" s="5" t="e">
        <f>'Job Plan'!$B$11*M53/100</f>
        <v>#DIV/0!</v>
      </c>
      <c r="P53" s="5" t="e">
        <f>O53/7.5*3.5</f>
        <v>#DIV/0!</v>
      </c>
      <c r="Q53" s="5"/>
    </row>
    <row r="54" spans="1:17" x14ac:dyDescent="0.3">
      <c r="A54" s="1"/>
      <c r="B54" s="28" t="s">
        <v>86</v>
      </c>
      <c r="C54" s="6"/>
      <c r="D54" s="6"/>
      <c r="E54" s="6"/>
      <c r="F54" s="6"/>
      <c r="G54" s="6"/>
      <c r="H54" s="6"/>
      <c r="I54" s="6"/>
      <c r="J54" s="5">
        <f t="shared" si="26"/>
        <v>0</v>
      </c>
      <c r="K54" s="5"/>
      <c r="L54" s="6" t="s">
        <v>46</v>
      </c>
      <c r="M54" s="5" t="e">
        <f t="shared" si="27"/>
        <v>#DIV/0!</v>
      </c>
      <c r="N54" s="1"/>
      <c r="O54" s="5" t="e">
        <f>'Job Plan'!$B$11*M54/100</f>
        <v>#DIV/0!</v>
      </c>
      <c r="P54" s="5" t="e">
        <f>O54/7.5*4.5</f>
        <v>#DIV/0!</v>
      </c>
      <c r="Q54" s="5"/>
    </row>
    <row r="55" spans="1:17" x14ac:dyDescent="0.3">
      <c r="A55" s="1"/>
      <c r="B55" s="28" t="s">
        <v>88</v>
      </c>
      <c r="C55" s="6"/>
      <c r="D55" s="6"/>
      <c r="E55" s="6"/>
      <c r="F55" s="6"/>
      <c r="G55" s="6"/>
      <c r="H55" s="6"/>
      <c r="I55" s="6"/>
      <c r="J55" s="5">
        <f>SUM(C55:I55)</f>
        <v>0</v>
      </c>
      <c r="K55" s="5"/>
      <c r="L55" s="6"/>
      <c r="M55" s="5"/>
      <c r="N55" s="1"/>
      <c r="O55" s="5"/>
      <c r="P55" s="5"/>
      <c r="Q55" s="5"/>
    </row>
    <row r="56" spans="1:17" x14ac:dyDescent="0.3">
      <c r="A56" s="1"/>
      <c r="B56" s="1"/>
      <c r="C56" s="1"/>
      <c r="D56" s="1"/>
      <c r="E56" s="1"/>
      <c r="F56" s="1"/>
      <c r="G56" s="1"/>
      <c r="H56" s="1"/>
      <c r="I56" s="1"/>
      <c r="J56" s="5"/>
      <c r="K56" s="5"/>
      <c r="L56" s="6"/>
      <c r="M56" s="5"/>
      <c r="N56" s="1"/>
      <c r="O56" s="5"/>
      <c r="P56" s="5"/>
      <c r="Q56" s="5"/>
    </row>
    <row r="57" spans="1:17" s="33" customFormat="1" ht="18" x14ac:dyDescent="0.35">
      <c r="A57" s="31" t="s">
        <v>87</v>
      </c>
      <c r="B57" s="31"/>
      <c r="C57" s="31"/>
      <c r="D57" s="31"/>
      <c r="E57" s="31"/>
      <c r="F57" s="31"/>
      <c r="G57" s="31"/>
      <c r="H57" s="31"/>
      <c r="I57" s="31"/>
      <c r="J57" s="36">
        <f>SUM(J7:J56)</f>
        <v>0</v>
      </c>
      <c r="K57" s="36">
        <f>J57-J24-J55</f>
        <v>0</v>
      </c>
      <c r="L57" s="32"/>
      <c r="M57" s="36" t="e">
        <f>SUM(M7:M56)</f>
        <v>#DIV/0!</v>
      </c>
      <c r="N57" s="31"/>
      <c r="O57" s="36"/>
      <c r="P57" s="36" t="e">
        <f>SUM(P7:P56)</f>
        <v>#DIV/0!</v>
      </c>
      <c r="Q57" s="36" t="e">
        <f>SUM(Q7:Q56)</f>
        <v>#DIV/0!</v>
      </c>
    </row>
    <row r="59" spans="1:17" ht="18" x14ac:dyDescent="0.35">
      <c r="J59" s="38" t="str">
        <f>IF('Job Plan'!B7=J57,"Great! These hours match the hours you are scheduled to work each week","We have a problem. These hours don't match the hours you are scheduled to work each week. Please check and amend.")</f>
        <v>Great! These hours match the hours you are scheduled to work each week</v>
      </c>
      <c r="K59" s="38"/>
    </row>
  </sheetData>
  <phoneticPr fontId="9" type="noConversion"/>
  <dataValidations count="1">
    <dataValidation type="list" allowBlank="1" showInputMessage="1" showErrorMessage="1" sqref="C35:I38 C20:I24 C30:I30 C28:I28 C40:I42 C44:I46 C32:I33 C48:I55 C7:I7 C9:I18" xr:uid="{95E77801-5B80-4BE7-B1A3-C962E48FEECF}">
      <formula1>"0.25,0.50,0.75,1,1.25,1.50,1.75,2,2.25,2.50,2.75,3,3.25,3.50,3.75,4,4.25,4.50,4.75,5,5.25,5.50,5.75,6,6.25,6.50,6.75,7,7.25,7.50,7.75,8,8.25,8.50,8.75,9,9.25,9.50,9.75,10"</formula1>
    </dataValidation>
  </dataValidation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178476-B6EF-4389-BCAF-AC47F9B74E61}">
  <dimension ref="A1:A11"/>
  <sheetViews>
    <sheetView workbookViewId="0">
      <selection activeCell="A6" sqref="A6"/>
    </sheetView>
  </sheetViews>
  <sheetFormatPr defaultRowHeight="14.4" x14ac:dyDescent="0.3"/>
  <cols>
    <col min="1" max="1" width="17.44140625" style="2" bestFit="1" customWidth="1"/>
  </cols>
  <sheetData>
    <row r="1" spans="1:1" x14ac:dyDescent="0.3">
      <c r="A1" s="11" t="s">
        <v>2</v>
      </c>
    </row>
    <row r="2" spans="1:1" x14ac:dyDescent="0.3">
      <c r="A2" s="2">
        <v>3</v>
      </c>
    </row>
    <row r="3" spans="1:1" x14ac:dyDescent="0.3">
      <c r="A3" s="2">
        <v>4</v>
      </c>
    </row>
    <row r="4" spans="1:1" x14ac:dyDescent="0.3">
      <c r="A4" s="2" t="s">
        <v>9</v>
      </c>
    </row>
    <row r="5" spans="1:1" x14ac:dyDescent="0.3">
      <c r="A5" s="2" t="s">
        <v>144</v>
      </c>
    </row>
    <row r="6" spans="1:1" x14ac:dyDescent="0.3">
      <c r="A6" s="2">
        <v>5</v>
      </c>
    </row>
    <row r="7" spans="1:1" x14ac:dyDescent="0.3">
      <c r="A7" s="2">
        <v>6</v>
      </c>
    </row>
    <row r="8" spans="1:1" x14ac:dyDescent="0.3">
      <c r="A8" s="2" t="s">
        <v>10</v>
      </c>
    </row>
    <row r="9" spans="1:1" x14ac:dyDescent="0.3">
      <c r="A9" s="2" t="s">
        <v>11</v>
      </c>
    </row>
    <row r="10" spans="1:1" x14ac:dyDescent="0.3">
      <c r="A10" s="2" t="s">
        <v>12</v>
      </c>
    </row>
    <row r="11" spans="1:1" x14ac:dyDescent="0.3">
      <c r="A11" s="2" t="s">
        <v>13</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ee4b282-db4e-472f-87c8-84dca39bcde9">
      <Terms xmlns="http://schemas.microsoft.com/office/infopath/2007/PartnerControls"/>
    </lcf76f155ced4ddcb4097134ff3c332f>
    <TaxCatchAll xmlns="a383dd85-f297-4f7f-805d-8a64c992a06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3F025DA62206D44A559D0099DE75B10" ma:contentTypeVersion="18" ma:contentTypeDescription="Create a new document." ma:contentTypeScope="" ma:versionID="2e1ee2b19fac6fc652dcf4dd8f02b257">
  <xsd:schema xmlns:xsd="http://www.w3.org/2001/XMLSchema" xmlns:xs="http://www.w3.org/2001/XMLSchema" xmlns:p="http://schemas.microsoft.com/office/2006/metadata/properties" xmlns:ns2="a383dd85-f297-4f7f-805d-8a64c992a063" xmlns:ns3="fee4b282-db4e-472f-87c8-84dca39bcde9" targetNamespace="http://schemas.microsoft.com/office/2006/metadata/properties" ma:root="true" ma:fieldsID="1ee39f4f4c78649d48f1f0cf90207375" ns2:_="" ns3:_="">
    <xsd:import namespace="a383dd85-f297-4f7f-805d-8a64c992a063"/>
    <xsd:import namespace="fee4b282-db4e-472f-87c8-84dca39bcde9"/>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GenerationTime" minOccurs="0"/>
                <xsd:element ref="ns3:MediaServiceEventHashCode" minOccurs="0"/>
                <xsd:element ref="ns3:MediaServiceOCR" minOccurs="0"/>
                <xsd:element ref="ns3:lcf76f155ced4ddcb4097134ff3c332f" minOccurs="0"/>
                <xsd:element ref="ns2:TaxCatchAll" minOccurs="0"/>
                <xsd:element ref="ns3:MediaServiceDateTaken" minOccurs="0"/>
                <xsd:element ref="ns3:MediaServiceObjectDetectorVersions" minOccurs="0"/>
                <xsd:element ref="ns3:MediaLengthInSeconds" minOccurs="0"/>
                <xsd:element ref="ns3:MediaServiceLocation"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83dd85-f297-4f7f-805d-8a64c992a06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30b8abf6-d988-4bfe-a201-9d92889f6ea7}" ma:internalName="TaxCatchAll" ma:showField="CatchAllData" ma:web="a383dd85-f297-4f7f-805d-8a64c992a06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ee4b282-db4e-472f-87c8-84dca39bcde9"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eb5c638d-6ed9-4a38-ac39-f8a6c417bdb9" ma:termSetId="09814cd3-568e-fe90-9814-8d621ff8fb84" ma:anchorId="fba54fb3-c3e1-fe81-a776-ca4b69148c4d" ma:open="true" ma:isKeyword="false">
      <xsd:complexType>
        <xsd:sequence>
          <xsd:element ref="pc:Terms" minOccurs="0" maxOccurs="1"/>
        </xsd:sequence>
      </xsd:complexType>
    </xsd:element>
    <xsd:element name="MediaServiceDateTaken" ma:index="21" nillable="true" ma:displayName="MediaServiceDateTaken" ma:description="" ma:hidden="true" ma:indexed="true" ma:internalName="MediaServiceDateTaken" ma:readOnly="true">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Location" ma:index="24" nillable="true" ma:displayName="Location" ma:descrip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CE03DFF-7872-4105-B8BA-66F6C335C6B0}">
  <ds:schemaRefs>
    <ds:schemaRef ds:uri="http://schemas.microsoft.com/office/2006/metadata/properties"/>
    <ds:schemaRef ds:uri="http://schemas.microsoft.com/office/infopath/2007/PartnerControls"/>
    <ds:schemaRef ds:uri="fee4b282-db4e-472f-87c8-84dca39bcde9"/>
    <ds:schemaRef ds:uri="a383dd85-f297-4f7f-805d-8a64c992a063"/>
  </ds:schemaRefs>
</ds:datastoreItem>
</file>

<file path=customXml/itemProps2.xml><?xml version="1.0" encoding="utf-8"?>
<ds:datastoreItem xmlns:ds="http://schemas.openxmlformats.org/officeDocument/2006/customXml" ds:itemID="{41FB5247-9A78-4940-A479-5DF5DC4D9B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83dd85-f297-4f7f-805d-8a64c992a063"/>
    <ds:schemaRef ds:uri="fee4b282-db4e-472f-87c8-84dca39bcde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AA8C1A0-7B28-4A9C-B21D-A4E83C99FC7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Cover sheet</vt:lpstr>
      <vt:lpstr>Job Plan</vt:lpstr>
      <vt:lpstr>My Typical Week</vt:lpstr>
      <vt:lpstr>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colesbyc</dc:creator>
  <cp:lastModifiedBy>Charlotte Colesby</cp:lastModifiedBy>
  <dcterms:created xsi:type="dcterms:W3CDTF">2021-08-29T11:00:14Z</dcterms:created>
  <dcterms:modified xsi:type="dcterms:W3CDTF">2024-12-01T11:21:09Z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0x010100D3F025DA62206D44A559D0099DE75B10</vt:lpwstr>
  </property>
</Properties>
</file>